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Лист1!$A$1:$M$105</definedName>
  </definedNames>
  <calcPr calcId="162913"/>
</workbook>
</file>

<file path=xl/calcChain.xml><?xml version="1.0" encoding="utf-8"?>
<calcChain xmlns="http://schemas.openxmlformats.org/spreadsheetml/2006/main">
  <c r="G90" i="1" l="1"/>
  <c r="L89" i="1"/>
  <c r="K89" i="1" s="1"/>
  <c r="J89" i="1"/>
  <c r="H89" i="1"/>
  <c r="L88" i="1"/>
  <c r="K88" i="1" s="1"/>
  <c r="J88" i="1"/>
  <c r="H88" i="1"/>
  <c r="L87" i="1"/>
  <c r="K87" i="1" s="1"/>
  <c r="J87" i="1"/>
  <c r="H87" i="1"/>
  <c r="L86" i="1"/>
  <c r="K86" i="1" s="1"/>
  <c r="J86" i="1"/>
  <c r="H86" i="1"/>
  <c r="L85" i="1"/>
  <c r="K85" i="1" s="1"/>
  <c r="J85" i="1"/>
  <c r="H85" i="1"/>
  <c r="L84" i="1"/>
  <c r="K84" i="1" s="1"/>
  <c r="J84" i="1"/>
  <c r="H84" i="1"/>
  <c r="L83" i="1"/>
  <c r="K83" i="1" s="1"/>
  <c r="J83" i="1"/>
  <c r="H83" i="1"/>
  <c r="L82" i="1"/>
  <c r="K82" i="1" s="1"/>
  <c r="J82" i="1"/>
  <c r="H82" i="1"/>
  <c r="L81" i="1"/>
  <c r="K81" i="1" s="1"/>
  <c r="J81" i="1"/>
  <c r="H81" i="1"/>
  <c r="L80" i="1"/>
  <c r="K80" i="1" s="1"/>
  <c r="J80" i="1"/>
  <c r="H80" i="1"/>
  <c r="L79" i="1"/>
  <c r="K79" i="1" s="1"/>
  <c r="J79" i="1"/>
  <c r="H79" i="1"/>
  <c r="L78" i="1"/>
  <c r="K78" i="1" s="1"/>
  <c r="J78" i="1"/>
  <c r="H78" i="1"/>
  <c r="L77" i="1"/>
  <c r="K77" i="1" s="1"/>
  <c r="J77" i="1"/>
  <c r="H77" i="1"/>
  <c r="L76" i="1"/>
  <c r="K76" i="1" s="1"/>
  <c r="J76" i="1"/>
  <c r="H76" i="1"/>
  <c r="L75" i="1"/>
  <c r="K75" i="1" s="1"/>
  <c r="J75" i="1"/>
  <c r="H75" i="1"/>
  <c r="L74" i="1"/>
  <c r="K74" i="1" s="1"/>
  <c r="J74" i="1"/>
  <c r="H74" i="1"/>
  <c r="L73" i="1"/>
  <c r="K73" i="1" s="1"/>
  <c r="J73" i="1"/>
  <c r="H73" i="1"/>
  <c r="L72" i="1"/>
  <c r="K72" i="1" s="1"/>
  <c r="J72" i="1"/>
  <c r="H72" i="1"/>
  <c r="L71" i="1"/>
  <c r="K71" i="1" s="1"/>
  <c r="J71" i="1"/>
  <c r="H71" i="1"/>
  <c r="L70" i="1"/>
  <c r="K70" i="1" s="1"/>
  <c r="J70" i="1"/>
  <c r="H70" i="1"/>
  <c r="L69" i="1"/>
  <c r="K69" i="1" s="1"/>
  <c r="J69" i="1"/>
  <c r="H69" i="1"/>
  <c r="L68" i="1"/>
  <c r="K68" i="1" s="1"/>
  <c r="J68" i="1"/>
  <c r="H68" i="1"/>
  <c r="L67" i="1"/>
  <c r="K67" i="1" s="1"/>
  <c r="J67" i="1"/>
  <c r="H67" i="1"/>
  <c r="L66" i="1"/>
  <c r="K66" i="1" s="1"/>
  <c r="J66" i="1"/>
  <c r="H66" i="1"/>
  <c r="L65" i="1"/>
  <c r="K65" i="1" s="1"/>
  <c r="J65" i="1"/>
  <c r="H65" i="1"/>
  <c r="L64" i="1"/>
  <c r="K64" i="1" s="1"/>
  <c r="J64" i="1"/>
  <c r="H64" i="1"/>
  <c r="L63" i="1"/>
  <c r="K63" i="1" s="1"/>
  <c r="J63" i="1"/>
  <c r="H63" i="1"/>
  <c r="L62" i="1"/>
  <c r="K62" i="1" s="1"/>
  <c r="J62" i="1"/>
  <c r="H62" i="1"/>
  <c r="L61" i="1"/>
  <c r="K61" i="1" s="1"/>
  <c r="J61" i="1"/>
  <c r="H61" i="1"/>
  <c r="L60" i="1"/>
  <c r="K60" i="1" s="1"/>
  <c r="J60" i="1"/>
  <c r="H60" i="1"/>
  <c r="L59" i="1"/>
  <c r="K59" i="1" s="1"/>
  <c r="J59" i="1"/>
  <c r="H59" i="1"/>
  <c r="L58" i="1"/>
  <c r="K58" i="1" s="1"/>
  <c r="J58" i="1"/>
  <c r="H58" i="1"/>
  <c r="L57" i="1"/>
  <c r="K57" i="1" s="1"/>
  <c r="J57" i="1"/>
  <c r="H57" i="1"/>
  <c r="L56" i="1"/>
  <c r="K56" i="1" s="1"/>
  <c r="J56" i="1"/>
  <c r="H56" i="1"/>
  <c r="L55" i="1"/>
  <c r="K55" i="1" s="1"/>
  <c r="J55" i="1"/>
  <c r="H55" i="1"/>
  <c r="L54" i="1"/>
  <c r="K54" i="1" s="1"/>
  <c r="J54" i="1"/>
  <c r="H54" i="1"/>
  <c r="L53" i="1"/>
  <c r="K53" i="1" s="1"/>
  <c r="J53" i="1"/>
  <c r="H53" i="1"/>
  <c r="L52" i="1"/>
  <c r="K52" i="1" s="1"/>
  <c r="J52" i="1"/>
  <c r="H52" i="1"/>
  <c r="L51" i="1"/>
  <c r="K51" i="1" s="1"/>
  <c r="J51" i="1"/>
  <c r="H51" i="1"/>
  <c r="L50" i="1"/>
  <c r="K50" i="1" s="1"/>
  <c r="J50" i="1"/>
  <c r="H50" i="1"/>
  <c r="L49" i="1"/>
  <c r="K49" i="1" s="1"/>
  <c r="J49" i="1"/>
  <c r="H49" i="1"/>
  <c r="L48" i="1"/>
  <c r="K48" i="1" s="1"/>
  <c r="J48" i="1"/>
  <c r="H48" i="1"/>
  <c r="L47" i="1"/>
  <c r="K47" i="1" s="1"/>
  <c r="J47" i="1"/>
  <c r="H47" i="1"/>
  <c r="L46" i="1"/>
  <c r="K46" i="1" s="1"/>
  <c r="J46" i="1"/>
  <c r="H46" i="1"/>
  <c r="L45" i="1"/>
  <c r="K45" i="1" s="1"/>
  <c r="J45" i="1"/>
  <c r="H45" i="1"/>
  <c r="L44" i="1"/>
  <c r="K44" i="1" s="1"/>
  <c r="J44" i="1"/>
  <c r="H44" i="1"/>
  <c r="L43" i="1"/>
  <c r="K43" i="1" s="1"/>
  <c r="J43" i="1"/>
  <c r="H43" i="1"/>
  <c r="L42" i="1"/>
  <c r="K42" i="1" s="1"/>
  <c r="J42" i="1"/>
  <c r="H42" i="1"/>
  <c r="L41" i="1"/>
  <c r="K41" i="1" s="1"/>
  <c r="J41" i="1"/>
  <c r="H41" i="1"/>
  <c r="L40" i="1"/>
  <c r="K40" i="1" s="1"/>
  <c r="J40" i="1"/>
  <c r="H40" i="1"/>
  <c r="L39" i="1"/>
  <c r="K39" i="1" s="1"/>
  <c r="J39" i="1"/>
  <c r="H39" i="1"/>
  <c r="L38" i="1"/>
  <c r="K38" i="1" s="1"/>
  <c r="J38" i="1"/>
  <c r="H38" i="1"/>
  <c r="L37" i="1"/>
  <c r="K37" i="1" s="1"/>
  <c r="J37" i="1"/>
  <c r="H37" i="1"/>
  <c r="L36" i="1"/>
  <c r="K36" i="1" s="1"/>
  <c r="J36" i="1"/>
  <c r="H36" i="1"/>
  <c r="L35" i="1"/>
  <c r="K35" i="1" s="1"/>
  <c r="J35" i="1"/>
  <c r="H35" i="1"/>
  <c r="L34" i="1"/>
  <c r="K34" i="1" s="1"/>
  <c r="J34" i="1"/>
  <c r="H34" i="1"/>
  <c r="L33" i="1"/>
  <c r="K33" i="1" s="1"/>
  <c r="J33" i="1"/>
  <c r="H33" i="1"/>
  <c r="L32" i="1"/>
  <c r="K32" i="1" s="1"/>
  <c r="J32" i="1"/>
  <c r="H32" i="1"/>
  <c r="L31" i="1"/>
  <c r="K31" i="1" s="1"/>
  <c r="J31" i="1"/>
  <c r="H31" i="1"/>
  <c r="L30" i="1"/>
  <c r="K30" i="1" s="1"/>
  <c r="J30" i="1"/>
  <c r="H30" i="1"/>
  <c r="L29" i="1"/>
  <c r="K29" i="1" s="1"/>
  <c r="J29" i="1"/>
  <c r="H29" i="1"/>
  <c r="L28" i="1"/>
  <c r="K28" i="1" s="1"/>
  <c r="J28" i="1"/>
  <c r="H28" i="1"/>
  <c r="L27" i="1"/>
  <c r="K27" i="1" s="1"/>
  <c r="J27" i="1"/>
  <c r="H27" i="1"/>
  <c r="L26" i="1"/>
  <c r="K26" i="1" s="1"/>
  <c r="J26" i="1"/>
  <c r="H26" i="1"/>
  <c r="L25" i="1"/>
  <c r="K25" i="1" s="1"/>
  <c r="J25" i="1"/>
  <c r="H25" i="1"/>
  <c r="L24" i="1"/>
  <c r="K24" i="1" s="1"/>
  <c r="J24" i="1"/>
  <c r="H24" i="1"/>
  <c r="L23" i="1"/>
  <c r="K23" i="1" s="1"/>
  <c r="J23" i="1"/>
  <c r="H23" i="1"/>
  <c r="L22" i="1"/>
  <c r="K22" i="1" s="1"/>
  <c r="J22" i="1"/>
  <c r="H22" i="1"/>
  <c r="L21" i="1"/>
  <c r="K21" i="1" s="1"/>
  <c r="J21" i="1"/>
  <c r="H21" i="1"/>
  <c r="L20" i="1"/>
  <c r="K20" i="1" s="1"/>
  <c r="J20" i="1"/>
  <c r="H20" i="1"/>
  <c r="L19" i="1"/>
  <c r="K19" i="1" s="1"/>
  <c r="J19" i="1"/>
  <c r="H19" i="1"/>
  <c r="L18" i="1"/>
  <c r="K18" i="1" s="1"/>
  <c r="J18" i="1"/>
  <c r="H18" i="1"/>
  <c r="L17" i="1"/>
  <c r="K17" i="1" s="1"/>
  <c r="J17" i="1"/>
  <c r="H17" i="1"/>
  <c r="L16" i="1"/>
  <c r="K16" i="1" s="1"/>
  <c r="J16" i="1"/>
  <c r="H16" i="1"/>
  <c r="L15" i="1"/>
  <c r="K15" i="1" s="1"/>
  <c r="J15" i="1"/>
  <c r="H15" i="1"/>
  <c r="L14" i="1"/>
  <c r="K14" i="1" s="1"/>
  <c r="J14" i="1"/>
  <c r="H14" i="1"/>
  <c r="L13" i="1"/>
  <c r="K13" i="1" s="1"/>
  <c r="J13" i="1"/>
  <c r="H13" i="1"/>
  <c r="L12" i="1"/>
  <c r="K12" i="1" s="1"/>
  <c r="J12" i="1"/>
  <c r="H12" i="1"/>
  <c r="J90" i="1" l="1"/>
  <c r="L90" i="1"/>
  <c r="K90" i="1" l="1"/>
</calcChain>
</file>

<file path=xl/sharedStrings.xml><?xml version="1.0" encoding="utf-8"?>
<sst xmlns="http://schemas.openxmlformats.org/spreadsheetml/2006/main" count="228" uniqueCount="122">
  <si>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</si>
  <si>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</si>
  <si>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</si>
  <si>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</si>
  <si>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</si>
  <si>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</si>
  <si>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</si>
  <si>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</si>
  <si>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</si>
  <si>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</si>
  <si>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</si>
  <si>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</si>
  <si>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</si>
  <si>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</si>
  <si>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</si>
  <si>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</si>
  <si>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</si>
  <si>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</si>
  <si>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</si>
  <si>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</si>
  <si>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</si>
  <si>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</si>
  <si>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</si>
  <si>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</si>
  <si>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</si>
  <si>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</si>
  <si>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</si>
  <si>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</si>
  <si>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</si>
  <si>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</si>
  <si>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</si>
  <si>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</si>
  <si>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</si>
  <si>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</si>
  <si>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К-Т</t>
  </si>
  <si>
    <t>Детали трубопроводов стальные</t>
  </si>
  <si>
    <t>ПШС 720(10К48)х530(10К48)-1,6-0,6-УХЛ-И2</t>
  </si>
  <si>
    <t>Т 273х26(К52)-114х14(К52)-25-0,6-УХЛ</t>
  </si>
  <si>
    <t>ТШ 325х8(К52),114х8(К52)-6,4-0,6-УХЛ</t>
  </si>
  <si>
    <t>ТШС 530х10(К50)-4-0,6-ХЛ</t>
  </si>
  <si>
    <t>ТШС 530х10(К52),426х10(К52)-5,6-0,75-УХЛ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</si>
  <si>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</si>
  <si>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М</t>
  </si>
  <si>
    <t>Кабели, провода и шнуры для связи</t>
  </si>
  <si>
    <t>Материалы электротехнические и изоляторы</t>
  </si>
  <si>
    <t>Изолятор ОСК 8-10-02 УХЛ1</t>
  </si>
  <si>
    <t>Оборудование резервуарное</t>
  </si>
  <si>
    <t>Приборы вторичные, регулирующие</t>
  </si>
  <si>
    <t>Приборы измерения/регулиров. температуры</t>
  </si>
  <si>
    <t>Провода и кабели установочные, монтажные</t>
  </si>
  <si>
    <t>Сетевое оборудование</t>
  </si>
  <si>
    <t>Запчасти и комплектующие к арматуре</t>
  </si>
  <si>
    <t>ЗИП для техники и оборудования пожарного</t>
  </si>
  <si>
    <t>Средства безопасности</t>
  </si>
  <si>
    <t>Опора 273-КХ-А11-09Г2С</t>
  </si>
  <si>
    <t>Тройник 219х8-20ФА</t>
  </si>
  <si>
    <t>ОКШ 45-114(6К52)-10-0,6-13ХФА-УХЛ</t>
  </si>
  <si>
    <t>ТШ 273х10(К52)-159х8(К52)-4-0,6-ХЛ</t>
  </si>
  <si>
    <t>ТШ 219х6(К50)-4-0,6-ХЛ</t>
  </si>
  <si>
    <t>ПШС 630х14(К52),530х14(К52)-4-0,6-УХЛ</t>
  </si>
  <si>
    <t>ТШС 530х15(К52),159х11(К52)-8-0,6-УХЛ</t>
  </si>
  <si>
    <t>ТШС 530х10(К52),426х8(К52)-4-0,75-УХЛ</t>
  </si>
  <si>
    <t>ТШ 325х8(К48),273х8(К48)-0,8-0,6-УХЛ</t>
  </si>
  <si>
    <t>ТШ 219х8(К52)-159х6(К52)-4-0,6-УХЛ</t>
  </si>
  <si>
    <t>ПКС 630х10(К48)-530х10(К48)-4-0,6-ХЛ</t>
  </si>
  <si>
    <t>ТШ 219х10(К48)-159х10(К48)-10-0,6-ХЛ</t>
  </si>
  <si>
    <t>Втулка ВК-2-426х8</t>
  </si>
  <si>
    <t>ОКШ 45-325(10К50)-4-0,6-1,5DN-ХЛ1</t>
  </si>
  <si>
    <t>ОКШ 45-325(8К50)-4-0,6-1,5DN-ХЛ1</t>
  </si>
  <si>
    <t>ТШС 530(10К52)х159(10К52)4-0,75-УХЛ-И2</t>
  </si>
  <si>
    <t>ТШ 219х6(К50)-159х6(К50)-4-0,6-ХЛ</t>
  </si>
  <si>
    <t>ТШС 530х10(К52)-273х8(К52)-5,6-0,6-ХЛ</t>
  </si>
  <si>
    <t>ТШС 530х10(К50)-426х10(К50)-4-0,6-ХЛ</t>
  </si>
  <si>
    <t>ТШ 273х25(К50)-219х20(К50)-25-0,6-ХЛ</t>
  </si>
  <si>
    <t>ТШ 273х10(К50)-219х10(К50)-4-0,6-ХЛ</t>
  </si>
  <si>
    <t>ТШ 325х10(К50)-114х10(К50)-4-0,6-ХЛ</t>
  </si>
  <si>
    <t>ТШ 273х10(К50)-89х6(К50)-4-0,6-ХЛ</t>
  </si>
  <si>
    <t>ТШ 114х14(К50)-25-0,75-ХЛ</t>
  </si>
  <si>
    <t>ПКС 720х10(К50)-426х10(К50)-1,6-0,6-ХЛ</t>
  </si>
  <si>
    <t>ТШ 273х10(К50)-159х10(К50)-4-0,6-ХЛ</t>
  </si>
  <si>
    <t>ОКШ 45-114(10К48)-1,6-0,6-1,5DN-УХЛ1</t>
  </si>
  <si>
    <t>ТШС 530(10К48)х273(8К48)-1,6-0,6-УХЛ1</t>
  </si>
  <si>
    <t>ОКШ 45-114(8К48)-1,6-0,6-1,5DN-УХЛ1</t>
  </si>
  <si>
    <t>ОКШ 45-114(6К48)-1,6-0,6-1,5DN-УХЛ1</t>
  </si>
  <si>
    <t>ТШС 530(10К48)х426(10К48)-1,6-0,6-УХЛ1</t>
  </si>
  <si>
    <t>ТШ 273х8(К52)-114х6(К52)-1,6-0,6-УХЛ</t>
  </si>
  <si>
    <t>ТШ 114х8(К52)-1,6-0,6-УХЛ</t>
  </si>
  <si>
    <t>ТШ 325х10(К52)-114х10(К52)-1,6-0,6-УХЛ</t>
  </si>
  <si>
    <t>ОКШ 45-219(10К48)-1,6-0,6-1,5DN-УХЛ1</t>
  </si>
  <si>
    <t>ТШ-2КП219х8(К52)КП159х8(К52)1,6-0,6УХЛВН</t>
  </si>
  <si>
    <t>ТШ-2КП159х8(К52)КП114х6(К52)1,6-0,6УХЛВН</t>
  </si>
  <si>
    <t>ОКШ 90-2КП 114х6-1,6-0,6-1,5DN-К52-УХЛВН</t>
  </si>
  <si>
    <t>ТШ-3КП-159х8-1,6-0,6-К52-УХЛ ВН</t>
  </si>
  <si>
    <t>ОКБ 90-720х8(К52)-1,6-0,6-1,5DN-УХЛ</t>
  </si>
  <si>
    <t>Т 273х8(К52)-89х8(К52)-4-0,6-УХЛ</t>
  </si>
  <si>
    <t>Фланец привар.встык 1-200-16 ст20 креп.</t>
  </si>
  <si>
    <t>Фланец 200-16-11-1-B-Ст09Г2С-IV</t>
  </si>
  <si>
    <t>Фланец 150-16-11-1-B-Ст09Г2С-IV</t>
  </si>
  <si>
    <t>Фланец 800-16-11-1-F-Ст09Г2С-IV</t>
  </si>
  <si>
    <t>Фланец 800-16-11-1-E-Ст09Г2С-IV</t>
  </si>
  <si>
    <t>Камера низкократной пены КНП-30</t>
  </si>
  <si>
    <t>Кабель U/UTP Cat5e ZH нг(А)-HF 4х2х0,52</t>
  </si>
  <si>
    <t>Сегмент-КУнг(A)-FRLS 2х1,0 зв 0,66 Ж</t>
  </si>
  <si>
    <t>Сегмент-КУнг(A)-FRLS 2х1,5 зв 0,66 Ж</t>
  </si>
  <si>
    <t>Изолятор ИОСК 4-10/80-I УХЛ1</t>
  </si>
  <si>
    <t>Изолятор ЛК 70/35-И-4 ГП</t>
  </si>
  <si>
    <t>Фильтр сетчатый Y333P Ду50 Ру16</t>
  </si>
  <si>
    <t>Шкаф пожарного крана ШПК-320 Н</t>
  </si>
  <si>
    <t>Люк-лаз ЛЛ-500-УХЛ1</t>
  </si>
  <si>
    <t>ЗК14-2-3-2009 С16-200П 09Г2С</t>
  </si>
  <si>
    <t>ТБ-2(0-120)-1,5-250-10-М20 гз</t>
  </si>
  <si>
    <t>МКПсЭфВм-знг(A)-LS-ХЛ 4х1,0 (ож)-660 ч</t>
  </si>
  <si>
    <t>Модуль вентиляторн ЦМО R-FAN-6K-1U</t>
  </si>
  <si>
    <t>Видеосервер Domination IP-16-4 MDR</t>
  </si>
  <si>
    <t>Оборудование пожарное</t>
  </si>
  <si>
    <t>Оборудование подготовки и очистки воды</t>
  </si>
  <si>
    <t>ХМАО-Югра, Нижневартовский район, ПБ ЦТБ: склад 01_Труба НКТ, ПБ ЦТБ, склад 08_Оборудование/материалы и склад 26_Оборудование/материалы, максимальная удаленность 35 км от г. Нижневартовска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</si>
  <si>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</si>
  <si>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</si>
  <si>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</si>
  <si>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ХМАО-Югра, Нижневартовский район, ПБ №2, склад 21_Зап/части и СИЗ, максимальная удаленность 35 км от г. Нижневартовска</t>
  </si>
  <si>
    <t>ЛОТ № СНГ-НВЛ - 11/06.24 (сентябрь 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</si>
</sst>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" fontId="2" fillId="4" borderId="1" xfId="0" applyNumberFormat="1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1" fontId="2" fillId="4" borderId="3" xfId="0" applyNumberFormat="1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left" vertical="center" wrapText="1"/>
    </xf>
    <xf numFmtId="1" fontId="2" fillId="4" borderId="2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95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95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94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94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94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94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94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94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94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94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94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93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5"/>
  <sheetViews>
    <sheetView tabSelected="1" view="pageBreakPreview" zoomScale="55" zoomScaleNormal="60" zoomScaleSheetLayoutView="55" workbookViewId="0">
      <selection activeCell="I88" sqref="I88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6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79" t="s">
        <v>11</v>
      </c>
      <c r="C3" s="79"/>
      <c r="D3" s="79"/>
      <c r="E3" s="79"/>
      <c r="F3" s="79"/>
      <c r="G3" s="79"/>
      <c r="H3" s="45"/>
      <c r="I3" s="27"/>
      <c r="J3" s="26"/>
      <c r="K3" s="12"/>
    </row>
    <row r="4" spans="1:13" s="14" customFormat="1" ht="26.25" x14ac:dyDescent="0.25">
      <c r="A4" s="9"/>
      <c r="B4" s="11"/>
      <c r="C4" s="43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80" t="s">
        <v>20</v>
      </c>
      <c r="C5" s="80"/>
      <c r="D5" s="80"/>
      <c r="E5" s="80"/>
      <c r="F5" s="80"/>
      <c r="G5" s="80"/>
      <c r="H5" s="80"/>
      <c r="I5" s="80"/>
      <c r="J5" s="80"/>
      <c r="K5" s="80"/>
    </row>
    <row r="6" spans="1:13" s="16" customFormat="1" x14ac:dyDescent="0.25"/>
    <row r="7" spans="1:13" s="16" customFormat="1" ht="22.5" x14ac:dyDescent="0.3">
      <c r="A7" s="81" t="s">
        <v>121</v>
      </c>
      <c r="B7" s="81"/>
      <c r="C7" s="81"/>
      <c r="D7" s="81"/>
      <c r="E7" s="81"/>
      <c r="F7" s="81"/>
      <c r="G7" s="81"/>
      <c r="H7" s="81"/>
      <c r="I7" s="81"/>
      <c r="J7" s="81"/>
      <c r="K7" s="81"/>
    </row>
    <row r="8" spans="1:13" s="16" customFormat="1" ht="9.75" customHeight="1" x14ac:dyDescent="0.3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</row>
    <row r="9" spans="1:13" s="29" customFormat="1" ht="34.5" customHeight="1" x14ac:dyDescent="0.3">
      <c r="A9" s="78" t="s">
        <v>33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</row>
    <row r="10" spans="1:13" s="29" customFormat="1" ht="18.75" x14ac:dyDescent="0.3">
      <c r="D10" s="39"/>
      <c r="E10" s="55"/>
    </row>
    <row r="11" spans="1:13" s="31" customFormat="1" ht="78" customHeight="1" x14ac:dyDescent="0.3">
      <c r="A11" s="25" t="s">
        <v>25</v>
      </c>
      <c r="B11" s="25" t="s">
        <v>0</v>
      </c>
      <c r="C11" s="25" t="s">
        <v>17</v>
      </c>
      <c r="D11" s="30" t="s">
        <v>26</v>
      </c>
      <c r="E11" s="54" t="s">
        <v>15</v>
      </c>
      <c r="F11" s="25" t="s">
        <v>1</v>
      </c>
      <c r="G11" s="25" t="s">
        <v>16</v>
      </c>
      <c r="H11" s="48" t="s">
        <v>30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42.95" customHeight="1" x14ac:dyDescent="0.25">
      <c r="A12" s="82" t="s">
        <v>35</v>
      </c>
      <c r="B12" s="59">
        <v>1</v>
      </c>
      <c r="C12" s="60" t="s">
        <v>66</v>
      </c>
      <c r="D12" s="61">
        <v>20690560</v>
      </c>
      <c r="E12" s="85" t="s">
        <v>116</v>
      </c>
      <c r="F12" s="49" t="s">
        <v>31</v>
      </c>
      <c r="G12" s="68">
        <v>4</v>
      </c>
      <c r="H12" s="75">
        <f t="shared" ref="H12:H75" si="0">P12</f>
        <v>0</v>
      </c>
      <c r="I12" s="20"/>
      <c r="J12" s="20">
        <f t="shared" ref="J12:J75" si="1">ROUND(I12*G12,2)</f>
        <v>0</v>
      </c>
      <c r="K12" s="20">
        <f t="shared" ref="K12:K75" si="2">L12-J12</f>
        <v>0</v>
      </c>
      <c r="L12" s="20">
        <f t="shared" ref="L12:L75" si="3">ROUND(I12*G12*1.2,2)</f>
        <v>0</v>
      </c>
      <c r="M12" s="102" t="s">
        <v>22</v>
      </c>
    </row>
    <row r="13" spans="1:13" s="18" customFormat="1" ht="42.95" customHeight="1" x14ac:dyDescent="0.25">
      <c r="A13" s="83"/>
      <c r="B13" s="69">
        <v>2</v>
      </c>
      <c r="C13" s="60" t="s">
        <v>93</v>
      </c>
      <c r="D13" s="61">
        <v>21024625</v>
      </c>
      <c r="E13" s="86"/>
      <c r="F13" s="49" t="s">
        <v>31</v>
      </c>
      <c r="G13" s="68">
        <v>2</v>
      </c>
      <c r="H13" s="75">
        <f t="shared" si="0"/>
        <v>0</v>
      </c>
      <c r="I13" s="70"/>
      <c r="J13" s="70">
        <f t="shared" si="1"/>
        <v>0</v>
      </c>
      <c r="K13" s="70">
        <f t="shared" si="2"/>
        <v>0</v>
      </c>
      <c r="L13" s="70">
        <f t="shared" si="3"/>
        <v>0</v>
      </c>
      <c r="M13" s="103"/>
    </row>
    <row r="14" spans="1:13" s="18" customFormat="1" ht="42.95" customHeight="1" x14ac:dyDescent="0.25">
      <c r="A14" s="83"/>
      <c r="B14" s="59">
        <v>3</v>
      </c>
      <c r="C14" s="60" t="s">
        <v>80</v>
      </c>
      <c r="D14" s="61">
        <v>20719961</v>
      </c>
      <c r="E14" s="86"/>
      <c r="F14" s="49" t="s">
        <v>31</v>
      </c>
      <c r="G14" s="68">
        <v>1</v>
      </c>
      <c r="H14" s="75">
        <f t="shared" si="0"/>
        <v>0</v>
      </c>
      <c r="I14" s="70"/>
      <c r="J14" s="70">
        <f t="shared" si="1"/>
        <v>0</v>
      </c>
      <c r="K14" s="70">
        <f t="shared" si="2"/>
        <v>0</v>
      </c>
      <c r="L14" s="70">
        <f t="shared" si="3"/>
        <v>0</v>
      </c>
      <c r="M14" s="103"/>
    </row>
    <row r="15" spans="1:13" s="18" customFormat="1" ht="42.95" customHeight="1" x14ac:dyDescent="0.25">
      <c r="A15" s="83"/>
      <c r="B15" s="69">
        <v>4</v>
      </c>
      <c r="C15" s="60" t="s">
        <v>80</v>
      </c>
      <c r="D15" s="61">
        <v>20719961</v>
      </c>
      <c r="E15" s="86"/>
      <c r="F15" s="49" t="s">
        <v>31</v>
      </c>
      <c r="G15" s="68">
        <v>11</v>
      </c>
      <c r="H15" s="75">
        <f t="shared" si="0"/>
        <v>0</v>
      </c>
      <c r="I15" s="70"/>
      <c r="J15" s="70">
        <f t="shared" si="1"/>
        <v>0</v>
      </c>
      <c r="K15" s="70">
        <f t="shared" si="2"/>
        <v>0</v>
      </c>
      <c r="L15" s="70">
        <f t="shared" si="3"/>
        <v>0</v>
      </c>
      <c r="M15" s="103"/>
    </row>
    <row r="16" spans="1:13" s="18" customFormat="1" ht="42.95" customHeight="1" x14ac:dyDescent="0.25">
      <c r="A16" s="83"/>
      <c r="B16" s="59">
        <v>5</v>
      </c>
      <c r="C16" s="60" t="s">
        <v>83</v>
      </c>
      <c r="D16" s="61">
        <v>20720063</v>
      </c>
      <c r="E16" s="86"/>
      <c r="F16" s="49" t="s">
        <v>31</v>
      </c>
      <c r="G16" s="68">
        <v>4</v>
      </c>
      <c r="H16" s="75">
        <f t="shared" si="0"/>
        <v>0</v>
      </c>
      <c r="I16" s="70"/>
      <c r="J16" s="70">
        <f t="shared" si="1"/>
        <v>0</v>
      </c>
      <c r="K16" s="70">
        <f t="shared" si="2"/>
        <v>0</v>
      </c>
      <c r="L16" s="70">
        <f t="shared" si="3"/>
        <v>0</v>
      </c>
      <c r="M16" s="103"/>
    </row>
    <row r="17" spans="1:13" s="18" customFormat="1" ht="42.95" customHeight="1" x14ac:dyDescent="0.25">
      <c r="A17" s="83"/>
      <c r="B17" s="69">
        <v>6</v>
      </c>
      <c r="C17" s="60" t="s">
        <v>56</v>
      </c>
      <c r="D17" s="61">
        <v>20465479</v>
      </c>
      <c r="E17" s="86"/>
      <c r="F17" s="49" t="s">
        <v>31</v>
      </c>
      <c r="G17" s="68">
        <v>9</v>
      </c>
      <c r="H17" s="75">
        <f t="shared" si="0"/>
        <v>0</v>
      </c>
      <c r="I17" s="20"/>
      <c r="J17" s="20">
        <f t="shared" si="1"/>
        <v>0</v>
      </c>
      <c r="K17" s="20">
        <f t="shared" si="2"/>
        <v>0</v>
      </c>
      <c r="L17" s="20">
        <f t="shared" si="3"/>
        <v>0</v>
      </c>
      <c r="M17" s="103"/>
    </row>
    <row r="18" spans="1:13" s="18" customFormat="1" ht="42.95" customHeight="1" x14ac:dyDescent="0.25">
      <c r="A18" s="83"/>
      <c r="B18" s="59">
        <v>7</v>
      </c>
      <c r="C18" s="60" t="s">
        <v>82</v>
      </c>
      <c r="D18" s="61">
        <v>20720049</v>
      </c>
      <c r="E18" s="86"/>
      <c r="F18" s="49" t="s">
        <v>31</v>
      </c>
      <c r="G18" s="68">
        <v>1</v>
      </c>
      <c r="H18" s="75">
        <f t="shared" si="0"/>
        <v>0</v>
      </c>
      <c r="I18" s="70"/>
      <c r="J18" s="70">
        <f t="shared" si="1"/>
        <v>0</v>
      </c>
      <c r="K18" s="70">
        <f t="shared" si="2"/>
        <v>0</v>
      </c>
      <c r="L18" s="70">
        <f t="shared" si="3"/>
        <v>0</v>
      </c>
      <c r="M18" s="103"/>
    </row>
    <row r="19" spans="1:13" s="18" customFormat="1" ht="42.95" customHeight="1" x14ac:dyDescent="0.25">
      <c r="A19" s="83"/>
      <c r="B19" s="69">
        <v>8</v>
      </c>
      <c r="C19" s="60" t="s">
        <v>88</v>
      </c>
      <c r="D19" s="61">
        <v>21024471</v>
      </c>
      <c r="E19" s="86"/>
      <c r="F19" s="49" t="s">
        <v>31</v>
      </c>
      <c r="G19" s="68">
        <v>1</v>
      </c>
      <c r="H19" s="75">
        <f t="shared" si="0"/>
        <v>0</v>
      </c>
      <c r="I19" s="70"/>
      <c r="J19" s="70">
        <f t="shared" si="1"/>
        <v>0</v>
      </c>
      <c r="K19" s="70">
        <f t="shared" si="2"/>
        <v>0</v>
      </c>
      <c r="L19" s="70">
        <f t="shared" si="3"/>
        <v>0</v>
      </c>
      <c r="M19" s="103"/>
    </row>
    <row r="20" spans="1:13" s="18" customFormat="1" ht="49.5" customHeight="1" x14ac:dyDescent="0.25">
      <c r="A20" s="83"/>
      <c r="B20" s="59">
        <v>9</v>
      </c>
      <c r="C20" s="60" t="s">
        <v>67</v>
      </c>
      <c r="D20" s="61">
        <v>20691679</v>
      </c>
      <c r="E20" s="86"/>
      <c r="F20" s="49" t="s">
        <v>31</v>
      </c>
      <c r="G20" s="68">
        <v>1</v>
      </c>
      <c r="H20" s="75">
        <f t="shared" si="0"/>
        <v>0</v>
      </c>
      <c r="I20" s="70"/>
      <c r="J20" s="70">
        <f t="shared" si="1"/>
        <v>0</v>
      </c>
      <c r="K20" s="70">
        <f t="shared" si="2"/>
        <v>0</v>
      </c>
      <c r="L20" s="70">
        <f t="shared" si="3"/>
        <v>0</v>
      </c>
      <c r="M20" s="103"/>
    </row>
    <row r="21" spans="1:13" s="18" customFormat="1" ht="42.95" customHeight="1" x14ac:dyDescent="0.25">
      <c r="A21" s="83"/>
      <c r="B21" s="69">
        <v>10</v>
      </c>
      <c r="C21" s="60" t="s">
        <v>68</v>
      </c>
      <c r="D21" s="61">
        <v>20691708</v>
      </c>
      <c r="E21" s="86"/>
      <c r="F21" s="49" t="s">
        <v>31</v>
      </c>
      <c r="G21" s="68">
        <v>1</v>
      </c>
      <c r="H21" s="75">
        <f t="shared" si="0"/>
        <v>0</v>
      </c>
      <c r="I21" s="70"/>
      <c r="J21" s="70">
        <f t="shared" si="1"/>
        <v>0</v>
      </c>
      <c r="K21" s="70">
        <f t="shared" si="2"/>
        <v>0</v>
      </c>
      <c r="L21" s="70">
        <f t="shared" si="3"/>
        <v>0</v>
      </c>
      <c r="M21" s="103"/>
    </row>
    <row r="22" spans="1:13" s="18" customFormat="1" ht="42.95" customHeight="1" x14ac:dyDescent="0.25">
      <c r="A22" s="83"/>
      <c r="B22" s="59">
        <v>11</v>
      </c>
      <c r="C22" s="60" t="s">
        <v>68</v>
      </c>
      <c r="D22" s="61">
        <v>20691708</v>
      </c>
      <c r="E22" s="86"/>
      <c r="F22" s="49" t="s">
        <v>31</v>
      </c>
      <c r="G22" s="68">
        <v>2</v>
      </c>
      <c r="H22" s="75">
        <f t="shared" si="0"/>
        <v>0</v>
      </c>
      <c r="I22" s="70"/>
      <c r="J22" s="70">
        <f t="shared" si="1"/>
        <v>0</v>
      </c>
      <c r="K22" s="70">
        <f t="shared" si="2"/>
        <v>0</v>
      </c>
      <c r="L22" s="70">
        <f t="shared" si="3"/>
        <v>0</v>
      </c>
      <c r="M22" s="103"/>
    </row>
    <row r="23" spans="1:13" s="18" customFormat="1" ht="42.95" customHeight="1" x14ac:dyDescent="0.25">
      <c r="A23" s="83"/>
      <c r="B23" s="69">
        <v>12</v>
      </c>
      <c r="C23" s="60" t="s">
        <v>91</v>
      </c>
      <c r="D23" s="61">
        <v>21024622</v>
      </c>
      <c r="E23" s="86"/>
      <c r="F23" s="49" t="s">
        <v>31</v>
      </c>
      <c r="G23" s="68">
        <v>5</v>
      </c>
      <c r="H23" s="75">
        <f t="shared" si="0"/>
        <v>0</v>
      </c>
      <c r="I23" s="70"/>
      <c r="J23" s="70">
        <f t="shared" si="1"/>
        <v>0</v>
      </c>
      <c r="K23" s="70">
        <f t="shared" si="2"/>
        <v>0</v>
      </c>
      <c r="L23" s="70">
        <f t="shared" si="3"/>
        <v>0</v>
      </c>
      <c r="M23" s="103"/>
    </row>
    <row r="24" spans="1:13" s="18" customFormat="1" ht="42.95" customHeight="1" x14ac:dyDescent="0.25">
      <c r="A24" s="83"/>
      <c r="B24" s="59">
        <v>13</v>
      </c>
      <c r="C24" s="60" t="s">
        <v>54</v>
      </c>
      <c r="D24" s="61">
        <v>20158493</v>
      </c>
      <c r="E24" s="86"/>
      <c r="F24" s="49" t="s">
        <v>31</v>
      </c>
      <c r="G24" s="68">
        <v>14</v>
      </c>
      <c r="H24" s="75">
        <f t="shared" si="0"/>
        <v>0</v>
      </c>
      <c r="I24" s="20"/>
      <c r="J24" s="20">
        <f t="shared" si="1"/>
        <v>0</v>
      </c>
      <c r="K24" s="20">
        <f t="shared" si="2"/>
        <v>0</v>
      </c>
      <c r="L24" s="20">
        <f t="shared" si="3"/>
        <v>0</v>
      </c>
      <c r="M24" s="103"/>
    </row>
    <row r="25" spans="1:13" s="18" customFormat="1" ht="42.95" customHeight="1" x14ac:dyDescent="0.25">
      <c r="A25" s="83"/>
      <c r="B25" s="69">
        <v>14</v>
      </c>
      <c r="C25" s="60" t="s">
        <v>64</v>
      </c>
      <c r="D25" s="61">
        <v>20590710</v>
      </c>
      <c r="E25" s="86"/>
      <c r="F25" s="49" t="s">
        <v>31</v>
      </c>
      <c r="G25" s="68">
        <v>1</v>
      </c>
      <c r="H25" s="75">
        <f t="shared" si="0"/>
        <v>0</v>
      </c>
      <c r="I25" s="20"/>
      <c r="J25" s="20">
        <f t="shared" si="1"/>
        <v>0</v>
      </c>
      <c r="K25" s="20">
        <f t="shared" si="2"/>
        <v>0</v>
      </c>
      <c r="L25" s="20">
        <f t="shared" si="3"/>
        <v>0</v>
      </c>
      <c r="M25" s="103"/>
    </row>
    <row r="26" spans="1:13" s="18" customFormat="1" ht="42.95" customHeight="1" x14ac:dyDescent="0.25">
      <c r="A26" s="83"/>
      <c r="B26" s="59">
        <v>15</v>
      </c>
      <c r="C26" s="60" t="s">
        <v>78</v>
      </c>
      <c r="D26" s="61">
        <v>20692335</v>
      </c>
      <c r="E26" s="86"/>
      <c r="F26" s="49" t="s">
        <v>31</v>
      </c>
      <c r="G26" s="68">
        <v>3</v>
      </c>
      <c r="H26" s="75">
        <f t="shared" si="0"/>
        <v>0</v>
      </c>
      <c r="I26" s="70"/>
      <c r="J26" s="70">
        <f t="shared" si="1"/>
        <v>0</v>
      </c>
      <c r="K26" s="70">
        <f t="shared" si="2"/>
        <v>0</v>
      </c>
      <c r="L26" s="70">
        <f t="shared" si="3"/>
        <v>0</v>
      </c>
      <c r="M26" s="103"/>
    </row>
    <row r="27" spans="1:13" s="18" customFormat="1" ht="42.95" customHeight="1" x14ac:dyDescent="0.25">
      <c r="A27" s="83"/>
      <c r="B27" s="69">
        <v>16</v>
      </c>
      <c r="C27" s="60" t="s">
        <v>59</v>
      </c>
      <c r="D27" s="61">
        <v>20575544</v>
      </c>
      <c r="E27" s="86"/>
      <c r="F27" s="49" t="s">
        <v>31</v>
      </c>
      <c r="G27" s="68">
        <v>1</v>
      </c>
      <c r="H27" s="75">
        <f t="shared" si="0"/>
        <v>0</v>
      </c>
      <c r="I27" s="20"/>
      <c r="J27" s="20">
        <f t="shared" si="1"/>
        <v>0</v>
      </c>
      <c r="K27" s="20">
        <f t="shared" si="2"/>
        <v>0</v>
      </c>
      <c r="L27" s="20">
        <f t="shared" si="3"/>
        <v>0</v>
      </c>
      <c r="M27" s="103"/>
    </row>
    <row r="28" spans="1:13" s="18" customFormat="1" ht="42.95" customHeight="1" x14ac:dyDescent="0.25">
      <c r="A28" s="83"/>
      <c r="B28" s="59">
        <v>17</v>
      </c>
      <c r="C28" s="60" t="s">
        <v>36</v>
      </c>
      <c r="D28" s="61">
        <v>20721901</v>
      </c>
      <c r="E28" s="86"/>
      <c r="F28" s="49" t="s">
        <v>31</v>
      </c>
      <c r="G28" s="68">
        <v>1</v>
      </c>
      <c r="H28" s="75">
        <f t="shared" si="0"/>
        <v>0</v>
      </c>
      <c r="I28" s="70"/>
      <c r="J28" s="70">
        <f t="shared" si="1"/>
        <v>0</v>
      </c>
      <c r="K28" s="70">
        <f t="shared" si="2"/>
        <v>0</v>
      </c>
      <c r="L28" s="70">
        <f t="shared" si="3"/>
        <v>0</v>
      </c>
      <c r="M28" s="103"/>
    </row>
    <row r="29" spans="1:13" s="18" customFormat="1" ht="42.95" customHeight="1" x14ac:dyDescent="0.25">
      <c r="A29" s="83"/>
      <c r="B29" s="69">
        <v>18</v>
      </c>
      <c r="C29" s="60" t="s">
        <v>37</v>
      </c>
      <c r="D29" s="61">
        <v>20691736</v>
      </c>
      <c r="E29" s="86"/>
      <c r="F29" s="49" t="s">
        <v>31</v>
      </c>
      <c r="G29" s="68">
        <v>1</v>
      </c>
      <c r="H29" s="75">
        <f t="shared" si="0"/>
        <v>0</v>
      </c>
      <c r="I29" s="70"/>
      <c r="J29" s="70">
        <f t="shared" si="1"/>
        <v>0</v>
      </c>
      <c r="K29" s="70">
        <f t="shared" si="2"/>
        <v>0</v>
      </c>
      <c r="L29" s="70">
        <f t="shared" si="3"/>
        <v>0</v>
      </c>
      <c r="M29" s="103"/>
    </row>
    <row r="30" spans="1:13" s="18" customFormat="1" ht="42.95" customHeight="1" x14ac:dyDescent="0.25">
      <c r="A30" s="83"/>
      <c r="B30" s="59">
        <v>19</v>
      </c>
      <c r="C30" s="60" t="s">
        <v>94</v>
      </c>
      <c r="D30" s="61">
        <v>21054548</v>
      </c>
      <c r="E30" s="86"/>
      <c r="F30" s="49" t="s">
        <v>31</v>
      </c>
      <c r="G30" s="68">
        <v>11</v>
      </c>
      <c r="H30" s="75">
        <f t="shared" si="0"/>
        <v>0</v>
      </c>
      <c r="I30" s="70"/>
      <c r="J30" s="70">
        <f t="shared" si="1"/>
        <v>0</v>
      </c>
      <c r="K30" s="70">
        <f t="shared" si="2"/>
        <v>0</v>
      </c>
      <c r="L30" s="70">
        <f t="shared" si="3"/>
        <v>0</v>
      </c>
      <c r="M30" s="103"/>
    </row>
    <row r="31" spans="1:13" s="18" customFormat="1" ht="42.95" customHeight="1" x14ac:dyDescent="0.25">
      <c r="A31" s="83"/>
      <c r="B31" s="69">
        <v>20</v>
      </c>
      <c r="C31" s="60" t="s">
        <v>55</v>
      </c>
      <c r="D31" s="61">
        <v>20217086</v>
      </c>
      <c r="E31" s="86"/>
      <c r="F31" s="49" t="s">
        <v>31</v>
      </c>
      <c r="G31" s="68">
        <v>1</v>
      </c>
      <c r="H31" s="75">
        <f t="shared" si="0"/>
        <v>0</v>
      </c>
      <c r="I31" s="20"/>
      <c r="J31" s="20">
        <f t="shared" si="1"/>
        <v>0</v>
      </c>
      <c r="K31" s="20">
        <f t="shared" si="2"/>
        <v>0</v>
      </c>
      <c r="L31" s="20">
        <f t="shared" si="3"/>
        <v>0</v>
      </c>
      <c r="M31" s="103"/>
    </row>
    <row r="32" spans="1:13" s="18" customFormat="1" ht="42.95" customHeight="1" x14ac:dyDescent="0.25">
      <c r="A32" s="83"/>
      <c r="B32" s="59">
        <v>21</v>
      </c>
      <c r="C32" s="60" t="s">
        <v>77</v>
      </c>
      <c r="D32" s="61">
        <v>20692290</v>
      </c>
      <c r="E32" s="86"/>
      <c r="F32" s="49" t="s">
        <v>31</v>
      </c>
      <c r="G32" s="68">
        <v>8</v>
      </c>
      <c r="H32" s="75">
        <f t="shared" si="0"/>
        <v>0</v>
      </c>
      <c r="I32" s="70"/>
      <c r="J32" s="70">
        <f t="shared" si="1"/>
        <v>0</v>
      </c>
      <c r="K32" s="70">
        <f t="shared" si="2"/>
        <v>0</v>
      </c>
      <c r="L32" s="70">
        <f t="shared" si="3"/>
        <v>0</v>
      </c>
      <c r="M32" s="103"/>
    </row>
    <row r="33" spans="1:13" s="18" customFormat="1" ht="42.95" customHeight="1" x14ac:dyDescent="0.25">
      <c r="A33" s="83"/>
      <c r="B33" s="69">
        <v>22</v>
      </c>
      <c r="C33" s="60" t="s">
        <v>86</v>
      </c>
      <c r="D33" s="61">
        <v>21008300</v>
      </c>
      <c r="E33" s="86"/>
      <c r="F33" s="49" t="s">
        <v>31</v>
      </c>
      <c r="G33" s="68">
        <v>4</v>
      </c>
      <c r="H33" s="75">
        <f t="shared" si="0"/>
        <v>0</v>
      </c>
      <c r="I33" s="70"/>
      <c r="J33" s="70">
        <f t="shared" si="1"/>
        <v>0</v>
      </c>
      <c r="K33" s="70">
        <f t="shared" si="2"/>
        <v>0</v>
      </c>
      <c r="L33" s="70">
        <f t="shared" si="3"/>
        <v>0</v>
      </c>
      <c r="M33" s="103"/>
    </row>
    <row r="34" spans="1:13" s="18" customFormat="1" ht="42.95" customHeight="1" x14ac:dyDescent="0.25">
      <c r="A34" s="83"/>
      <c r="B34" s="59">
        <v>23</v>
      </c>
      <c r="C34" s="60" t="s">
        <v>65</v>
      </c>
      <c r="D34" s="61">
        <v>20649738</v>
      </c>
      <c r="E34" s="86"/>
      <c r="F34" s="49" t="s">
        <v>31</v>
      </c>
      <c r="G34" s="68">
        <v>1</v>
      </c>
      <c r="H34" s="75">
        <f t="shared" si="0"/>
        <v>0</v>
      </c>
      <c r="I34" s="20"/>
      <c r="J34" s="20">
        <f t="shared" si="1"/>
        <v>0</v>
      </c>
      <c r="K34" s="20">
        <f t="shared" si="2"/>
        <v>0</v>
      </c>
      <c r="L34" s="20">
        <f t="shared" si="3"/>
        <v>0</v>
      </c>
      <c r="M34" s="103"/>
    </row>
    <row r="35" spans="1:13" s="18" customFormat="1" ht="42.95" customHeight="1" x14ac:dyDescent="0.25">
      <c r="A35" s="83"/>
      <c r="B35" s="69">
        <v>24</v>
      </c>
      <c r="C35" s="60" t="s">
        <v>70</v>
      </c>
      <c r="D35" s="61">
        <v>20691865</v>
      </c>
      <c r="E35" s="86"/>
      <c r="F35" s="49" t="s">
        <v>31</v>
      </c>
      <c r="G35" s="68">
        <v>1</v>
      </c>
      <c r="H35" s="75">
        <f t="shared" si="0"/>
        <v>0</v>
      </c>
      <c r="I35" s="70"/>
      <c r="J35" s="70">
        <f t="shared" si="1"/>
        <v>0</v>
      </c>
      <c r="K35" s="70">
        <f t="shared" si="2"/>
        <v>0</v>
      </c>
      <c r="L35" s="70">
        <f t="shared" si="3"/>
        <v>0</v>
      </c>
      <c r="M35" s="103"/>
    </row>
    <row r="36" spans="1:13" s="18" customFormat="1" ht="42.95" customHeight="1" x14ac:dyDescent="0.25">
      <c r="A36" s="83"/>
      <c r="B36" s="59">
        <v>25</v>
      </c>
      <c r="C36" s="60" t="s">
        <v>58</v>
      </c>
      <c r="D36" s="61">
        <v>20546114</v>
      </c>
      <c r="E36" s="86"/>
      <c r="F36" s="49" t="s">
        <v>31</v>
      </c>
      <c r="G36" s="68">
        <v>1</v>
      </c>
      <c r="H36" s="75">
        <f t="shared" si="0"/>
        <v>0</v>
      </c>
      <c r="I36" s="20"/>
      <c r="J36" s="20">
        <f t="shared" si="1"/>
        <v>0</v>
      </c>
      <c r="K36" s="20">
        <f t="shared" si="2"/>
        <v>0</v>
      </c>
      <c r="L36" s="20">
        <f t="shared" si="3"/>
        <v>0</v>
      </c>
      <c r="M36" s="103"/>
    </row>
    <row r="37" spans="1:13" s="18" customFormat="1" ht="42.95" customHeight="1" x14ac:dyDescent="0.25">
      <c r="A37" s="83"/>
      <c r="B37" s="69">
        <v>26</v>
      </c>
      <c r="C37" s="60" t="s">
        <v>63</v>
      </c>
      <c r="D37" s="61">
        <v>20579483</v>
      </c>
      <c r="E37" s="86"/>
      <c r="F37" s="49" t="s">
        <v>31</v>
      </c>
      <c r="G37" s="68">
        <v>1</v>
      </c>
      <c r="H37" s="75">
        <f t="shared" si="0"/>
        <v>0</v>
      </c>
      <c r="I37" s="20"/>
      <c r="J37" s="20">
        <f t="shared" si="1"/>
        <v>0</v>
      </c>
      <c r="K37" s="20">
        <f t="shared" si="2"/>
        <v>0</v>
      </c>
      <c r="L37" s="20">
        <f t="shared" si="3"/>
        <v>0</v>
      </c>
      <c r="M37" s="103"/>
    </row>
    <row r="38" spans="1:13" s="18" customFormat="1" ht="42.95" customHeight="1" x14ac:dyDescent="0.25">
      <c r="A38" s="83"/>
      <c r="B38" s="59">
        <v>27</v>
      </c>
      <c r="C38" s="60" t="s">
        <v>63</v>
      </c>
      <c r="D38" s="61">
        <v>20579483</v>
      </c>
      <c r="E38" s="86"/>
      <c r="F38" s="49" t="s">
        <v>31</v>
      </c>
      <c r="G38" s="68">
        <v>1</v>
      </c>
      <c r="H38" s="75">
        <f t="shared" si="0"/>
        <v>0</v>
      </c>
      <c r="I38" s="20"/>
      <c r="J38" s="20">
        <f t="shared" si="1"/>
        <v>0</v>
      </c>
      <c r="K38" s="20">
        <f t="shared" si="2"/>
        <v>0</v>
      </c>
      <c r="L38" s="20">
        <f t="shared" si="3"/>
        <v>0</v>
      </c>
      <c r="M38" s="103"/>
    </row>
    <row r="39" spans="1:13" s="18" customFormat="1" ht="42.95" customHeight="1" x14ac:dyDescent="0.25">
      <c r="A39" s="83"/>
      <c r="B39" s="69">
        <v>28</v>
      </c>
      <c r="C39" s="60" t="s">
        <v>79</v>
      </c>
      <c r="D39" s="61">
        <v>20701837</v>
      </c>
      <c r="E39" s="86"/>
      <c r="F39" s="49" t="s">
        <v>31</v>
      </c>
      <c r="G39" s="68">
        <v>1</v>
      </c>
      <c r="H39" s="75">
        <f t="shared" si="0"/>
        <v>0</v>
      </c>
      <c r="I39" s="70"/>
      <c r="J39" s="70">
        <f t="shared" si="1"/>
        <v>0</v>
      </c>
      <c r="K39" s="70">
        <f t="shared" si="2"/>
        <v>0</v>
      </c>
      <c r="L39" s="70">
        <f t="shared" si="3"/>
        <v>0</v>
      </c>
      <c r="M39" s="103"/>
    </row>
    <row r="40" spans="1:13" s="18" customFormat="1" ht="42.95" customHeight="1" x14ac:dyDescent="0.25">
      <c r="A40" s="83"/>
      <c r="B40" s="59">
        <v>29</v>
      </c>
      <c r="C40" s="60" t="s">
        <v>79</v>
      </c>
      <c r="D40" s="61">
        <v>20701837</v>
      </c>
      <c r="E40" s="86"/>
      <c r="F40" s="49" t="s">
        <v>31</v>
      </c>
      <c r="G40" s="68">
        <v>6</v>
      </c>
      <c r="H40" s="75">
        <f t="shared" si="0"/>
        <v>0</v>
      </c>
      <c r="I40" s="70"/>
      <c r="J40" s="70">
        <f t="shared" si="1"/>
        <v>0</v>
      </c>
      <c r="K40" s="70">
        <f t="shared" si="2"/>
        <v>0</v>
      </c>
      <c r="L40" s="70">
        <f t="shared" si="3"/>
        <v>0</v>
      </c>
      <c r="M40" s="103"/>
    </row>
    <row r="41" spans="1:13" s="18" customFormat="1" ht="42.95" customHeight="1" x14ac:dyDescent="0.25">
      <c r="A41" s="83"/>
      <c r="B41" s="69">
        <v>30</v>
      </c>
      <c r="C41" s="60" t="s">
        <v>74</v>
      </c>
      <c r="D41" s="61">
        <v>20692038</v>
      </c>
      <c r="E41" s="86"/>
      <c r="F41" s="49" t="s">
        <v>31</v>
      </c>
      <c r="G41" s="68">
        <v>2</v>
      </c>
      <c r="H41" s="75">
        <f t="shared" si="0"/>
        <v>0</v>
      </c>
      <c r="I41" s="70"/>
      <c r="J41" s="70">
        <f t="shared" si="1"/>
        <v>0</v>
      </c>
      <c r="K41" s="70">
        <f t="shared" si="2"/>
        <v>0</v>
      </c>
      <c r="L41" s="70">
        <f t="shared" si="3"/>
        <v>0</v>
      </c>
      <c r="M41" s="103"/>
    </row>
    <row r="42" spans="1:13" s="18" customFormat="1" ht="42.95" customHeight="1" x14ac:dyDescent="0.25">
      <c r="A42" s="83"/>
      <c r="B42" s="59">
        <v>31</v>
      </c>
      <c r="C42" s="60" t="s">
        <v>74</v>
      </c>
      <c r="D42" s="61">
        <v>20692038</v>
      </c>
      <c r="E42" s="86"/>
      <c r="F42" s="49" t="s">
        <v>31</v>
      </c>
      <c r="G42" s="68">
        <v>2</v>
      </c>
      <c r="H42" s="75">
        <f t="shared" si="0"/>
        <v>0</v>
      </c>
      <c r="I42" s="70"/>
      <c r="J42" s="70">
        <f t="shared" si="1"/>
        <v>0</v>
      </c>
      <c r="K42" s="70">
        <f t="shared" si="2"/>
        <v>0</v>
      </c>
      <c r="L42" s="70">
        <f t="shared" si="3"/>
        <v>0</v>
      </c>
      <c r="M42" s="103"/>
    </row>
    <row r="43" spans="1:13" s="18" customFormat="1" ht="42.95" customHeight="1" x14ac:dyDescent="0.25">
      <c r="A43" s="83"/>
      <c r="B43" s="69">
        <v>32</v>
      </c>
      <c r="C43" s="60" t="s">
        <v>76</v>
      </c>
      <c r="D43" s="61">
        <v>20692041</v>
      </c>
      <c r="E43" s="86"/>
      <c r="F43" s="49" t="s">
        <v>31</v>
      </c>
      <c r="G43" s="68">
        <v>1</v>
      </c>
      <c r="H43" s="75">
        <f t="shared" si="0"/>
        <v>0</v>
      </c>
      <c r="I43" s="70"/>
      <c r="J43" s="70">
        <f t="shared" si="1"/>
        <v>0</v>
      </c>
      <c r="K43" s="70">
        <f t="shared" si="2"/>
        <v>0</v>
      </c>
      <c r="L43" s="70">
        <f t="shared" si="3"/>
        <v>0</v>
      </c>
      <c r="M43" s="103"/>
    </row>
    <row r="44" spans="1:13" s="18" customFormat="1" ht="42.95" customHeight="1" x14ac:dyDescent="0.25">
      <c r="A44" s="83"/>
      <c r="B44" s="59">
        <v>33</v>
      </c>
      <c r="C44" s="60" t="s">
        <v>57</v>
      </c>
      <c r="D44" s="61">
        <v>20465691</v>
      </c>
      <c r="E44" s="86"/>
      <c r="F44" s="49" t="s">
        <v>31</v>
      </c>
      <c r="G44" s="68">
        <v>1</v>
      </c>
      <c r="H44" s="75">
        <f t="shared" si="0"/>
        <v>0</v>
      </c>
      <c r="I44" s="20"/>
      <c r="J44" s="20">
        <f t="shared" si="1"/>
        <v>0</v>
      </c>
      <c r="K44" s="20">
        <f t="shared" si="2"/>
        <v>0</v>
      </c>
      <c r="L44" s="20">
        <f t="shared" si="3"/>
        <v>0</v>
      </c>
      <c r="M44" s="103"/>
    </row>
    <row r="45" spans="1:13" s="18" customFormat="1" ht="42.95" customHeight="1" x14ac:dyDescent="0.25">
      <c r="A45" s="83"/>
      <c r="B45" s="69">
        <v>34</v>
      </c>
      <c r="C45" s="60" t="s">
        <v>73</v>
      </c>
      <c r="D45" s="61">
        <v>20692027</v>
      </c>
      <c r="E45" s="86"/>
      <c r="F45" s="49" t="s">
        <v>31</v>
      </c>
      <c r="G45" s="68">
        <v>1</v>
      </c>
      <c r="H45" s="75">
        <f t="shared" si="0"/>
        <v>0</v>
      </c>
      <c r="I45" s="70"/>
      <c r="J45" s="70">
        <f t="shared" si="1"/>
        <v>0</v>
      </c>
      <c r="K45" s="70">
        <f t="shared" si="2"/>
        <v>0</v>
      </c>
      <c r="L45" s="70">
        <f t="shared" si="3"/>
        <v>0</v>
      </c>
      <c r="M45" s="103"/>
    </row>
    <row r="46" spans="1:13" s="56" customFormat="1" ht="42.95" customHeight="1" x14ac:dyDescent="0.25">
      <c r="A46" s="83"/>
      <c r="B46" s="59">
        <v>35</v>
      </c>
      <c r="C46" s="60" t="s">
        <v>85</v>
      </c>
      <c r="D46" s="61">
        <v>21008293</v>
      </c>
      <c r="E46" s="86"/>
      <c r="F46" s="49" t="s">
        <v>31</v>
      </c>
      <c r="G46" s="68">
        <v>1</v>
      </c>
      <c r="H46" s="75">
        <f t="shared" si="0"/>
        <v>0</v>
      </c>
      <c r="I46" s="70"/>
      <c r="J46" s="70">
        <f t="shared" si="1"/>
        <v>0</v>
      </c>
      <c r="K46" s="70">
        <f t="shared" si="2"/>
        <v>0</v>
      </c>
      <c r="L46" s="70">
        <f t="shared" si="3"/>
        <v>0</v>
      </c>
      <c r="M46" s="103"/>
    </row>
    <row r="47" spans="1:13" s="18" customFormat="1" ht="42.95" customHeight="1" x14ac:dyDescent="0.25">
      <c r="A47" s="83"/>
      <c r="B47" s="69">
        <v>36</v>
      </c>
      <c r="C47" s="60" t="s">
        <v>75</v>
      </c>
      <c r="D47" s="61">
        <v>20692040</v>
      </c>
      <c r="E47" s="86"/>
      <c r="F47" s="49" t="s">
        <v>31</v>
      </c>
      <c r="G47" s="68">
        <v>3</v>
      </c>
      <c r="H47" s="75">
        <f t="shared" si="0"/>
        <v>0</v>
      </c>
      <c r="I47" s="70"/>
      <c r="J47" s="70">
        <f t="shared" si="1"/>
        <v>0</v>
      </c>
      <c r="K47" s="70">
        <f t="shared" si="2"/>
        <v>0</v>
      </c>
      <c r="L47" s="70">
        <f t="shared" si="3"/>
        <v>0</v>
      </c>
      <c r="M47" s="103"/>
    </row>
    <row r="48" spans="1:13" s="18" customFormat="1" ht="42.95" customHeight="1" x14ac:dyDescent="0.25">
      <c r="A48" s="83"/>
      <c r="B48" s="59">
        <v>37</v>
      </c>
      <c r="C48" s="60" t="s">
        <v>87</v>
      </c>
      <c r="D48" s="61">
        <v>21008385</v>
      </c>
      <c r="E48" s="86"/>
      <c r="F48" s="49" t="s">
        <v>31</v>
      </c>
      <c r="G48" s="68">
        <v>3</v>
      </c>
      <c r="H48" s="75">
        <f t="shared" si="0"/>
        <v>0</v>
      </c>
      <c r="I48" s="70"/>
      <c r="J48" s="70">
        <f t="shared" si="1"/>
        <v>0</v>
      </c>
      <c r="K48" s="70">
        <f t="shared" si="2"/>
        <v>0</v>
      </c>
      <c r="L48" s="70">
        <f t="shared" si="3"/>
        <v>0</v>
      </c>
      <c r="M48" s="103"/>
    </row>
    <row r="49" spans="1:13" s="18" customFormat="1" ht="42.95" customHeight="1" x14ac:dyDescent="0.25">
      <c r="A49" s="83"/>
      <c r="B49" s="69">
        <v>38</v>
      </c>
      <c r="C49" s="60" t="s">
        <v>62</v>
      </c>
      <c r="D49" s="61">
        <v>20577261</v>
      </c>
      <c r="E49" s="86"/>
      <c r="F49" s="49" t="s">
        <v>31</v>
      </c>
      <c r="G49" s="68">
        <v>1</v>
      </c>
      <c r="H49" s="75">
        <f t="shared" si="0"/>
        <v>0</v>
      </c>
      <c r="I49" s="20"/>
      <c r="J49" s="20">
        <f t="shared" si="1"/>
        <v>0</v>
      </c>
      <c r="K49" s="20">
        <f t="shared" si="2"/>
        <v>0</v>
      </c>
      <c r="L49" s="20">
        <f t="shared" si="3"/>
        <v>0</v>
      </c>
      <c r="M49" s="103"/>
    </row>
    <row r="50" spans="1:13" s="18" customFormat="1" ht="42.95" customHeight="1" x14ac:dyDescent="0.25">
      <c r="A50" s="83"/>
      <c r="B50" s="59">
        <v>39</v>
      </c>
      <c r="C50" s="60" t="s">
        <v>38</v>
      </c>
      <c r="D50" s="61">
        <v>20637419</v>
      </c>
      <c r="E50" s="86"/>
      <c r="F50" s="49" t="s">
        <v>31</v>
      </c>
      <c r="G50" s="68">
        <v>2</v>
      </c>
      <c r="H50" s="75">
        <f t="shared" si="0"/>
        <v>0</v>
      </c>
      <c r="I50" s="20"/>
      <c r="J50" s="20">
        <f t="shared" si="1"/>
        <v>0</v>
      </c>
      <c r="K50" s="20">
        <f t="shared" si="2"/>
        <v>0</v>
      </c>
      <c r="L50" s="20">
        <f t="shared" si="3"/>
        <v>0</v>
      </c>
      <c r="M50" s="103"/>
    </row>
    <row r="51" spans="1:13" s="18" customFormat="1" ht="42.95" customHeight="1" x14ac:dyDescent="0.25">
      <c r="A51" s="83"/>
      <c r="B51" s="69">
        <v>40</v>
      </c>
      <c r="C51" s="60" t="s">
        <v>90</v>
      </c>
      <c r="D51" s="61">
        <v>21024618</v>
      </c>
      <c r="E51" s="86"/>
      <c r="F51" s="49" t="s">
        <v>31</v>
      </c>
      <c r="G51" s="68">
        <v>1</v>
      </c>
      <c r="H51" s="75">
        <f t="shared" si="0"/>
        <v>0</v>
      </c>
      <c r="I51" s="70"/>
      <c r="J51" s="70">
        <f t="shared" si="1"/>
        <v>0</v>
      </c>
      <c r="K51" s="70">
        <f t="shared" si="2"/>
        <v>0</v>
      </c>
      <c r="L51" s="70">
        <f t="shared" si="3"/>
        <v>0</v>
      </c>
      <c r="M51" s="103"/>
    </row>
    <row r="52" spans="1:13" s="18" customFormat="1" ht="42.95" customHeight="1" x14ac:dyDescent="0.25">
      <c r="A52" s="83"/>
      <c r="B52" s="59">
        <v>41</v>
      </c>
      <c r="C52" s="60" t="s">
        <v>89</v>
      </c>
      <c r="D52" s="61">
        <v>21024609</v>
      </c>
      <c r="E52" s="86"/>
      <c r="F52" s="49" t="s">
        <v>31</v>
      </c>
      <c r="G52" s="68">
        <v>3</v>
      </c>
      <c r="H52" s="75">
        <f t="shared" si="0"/>
        <v>0</v>
      </c>
      <c r="I52" s="70"/>
      <c r="J52" s="70">
        <f t="shared" si="1"/>
        <v>0</v>
      </c>
      <c r="K52" s="70">
        <f t="shared" si="2"/>
        <v>0</v>
      </c>
      <c r="L52" s="70">
        <f t="shared" si="3"/>
        <v>0</v>
      </c>
      <c r="M52" s="103"/>
    </row>
    <row r="53" spans="1:13" s="18" customFormat="1" ht="42.95" customHeight="1" x14ac:dyDescent="0.25">
      <c r="A53" s="83"/>
      <c r="B53" s="69">
        <v>42</v>
      </c>
      <c r="C53" s="60" t="s">
        <v>92</v>
      </c>
      <c r="D53" s="61">
        <v>21024624</v>
      </c>
      <c r="E53" s="86"/>
      <c r="F53" s="49" t="s">
        <v>31</v>
      </c>
      <c r="G53" s="68">
        <v>1</v>
      </c>
      <c r="H53" s="75">
        <f t="shared" si="0"/>
        <v>0</v>
      </c>
      <c r="I53" s="70"/>
      <c r="J53" s="70">
        <f t="shared" si="1"/>
        <v>0</v>
      </c>
      <c r="K53" s="70">
        <f t="shared" si="2"/>
        <v>0</v>
      </c>
      <c r="L53" s="70">
        <f t="shared" si="3"/>
        <v>0</v>
      </c>
      <c r="M53" s="103"/>
    </row>
    <row r="54" spans="1:13" s="18" customFormat="1" ht="42.95" customHeight="1" x14ac:dyDescent="0.25">
      <c r="A54" s="83"/>
      <c r="B54" s="59">
        <v>43</v>
      </c>
      <c r="C54" s="60" t="s">
        <v>81</v>
      </c>
      <c r="D54" s="61">
        <v>20720008</v>
      </c>
      <c r="E54" s="86"/>
      <c r="F54" s="49" t="s">
        <v>31</v>
      </c>
      <c r="G54" s="68">
        <v>4</v>
      </c>
      <c r="H54" s="75">
        <f t="shared" si="0"/>
        <v>0</v>
      </c>
      <c r="I54" s="70"/>
      <c r="J54" s="70">
        <f t="shared" si="1"/>
        <v>0</v>
      </c>
      <c r="K54" s="70">
        <f t="shared" si="2"/>
        <v>0</v>
      </c>
      <c r="L54" s="70">
        <f t="shared" si="3"/>
        <v>0</v>
      </c>
      <c r="M54" s="103"/>
    </row>
    <row r="55" spans="1:13" s="18" customFormat="1" ht="42.95" customHeight="1" x14ac:dyDescent="0.25">
      <c r="A55" s="83"/>
      <c r="B55" s="69">
        <v>44</v>
      </c>
      <c r="C55" s="60" t="s">
        <v>84</v>
      </c>
      <c r="D55" s="61">
        <v>20720080</v>
      </c>
      <c r="E55" s="86"/>
      <c r="F55" s="49" t="s">
        <v>31</v>
      </c>
      <c r="G55" s="68">
        <v>1</v>
      </c>
      <c r="H55" s="75">
        <f t="shared" si="0"/>
        <v>0</v>
      </c>
      <c r="I55" s="70"/>
      <c r="J55" s="70">
        <f t="shared" si="1"/>
        <v>0</v>
      </c>
      <c r="K55" s="70">
        <f t="shared" si="2"/>
        <v>0</v>
      </c>
      <c r="L55" s="70">
        <f t="shared" si="3"/>
        <v>0</v>
      </c>
      <c r="M55" s="103"/>
    </row>
    <row r="56" spans="1:13" s="18" customFormat="1" ht="42.95" customHeight="1" x14ac:dyDescent="0.25">
      <c r="A56" s="83"/>
      <c r="B56" s="59">
        <v>45</v>
      </c>
      <c r="C56" s="60" t="s">
        <v>69</v>
      </c>
      <c r="D56" s="61">
        <v>20691747</v>
      </c>
      <c r="E56" s="86"/>
      <c r="F56" s="49" t="s">
        <v>31</v>
      </c>
      <c r="G56" s="68">
        <v>1</v>
      </c>
      <c r="H56" s="75">
        <f t="shared" si="0"/>
        <v>0</v>
      </c>
      <c r="I56" s="70"/>
      <c r="J56" s="70">
        <f t="shared" si="1"/>
        <v>0</v>
      </c>
      <c r="K56" s="70">
        <f t="shared" si="2"/>
        <v>0</v>
      </c>
      <c r="L56" s="70">
        <f t="shared" si="3"/>
        <v>0</v>
      </c>
      <c r="M56" s="103"/>
    </row>
    <row r="57" spans="1:13" s="18" customFormat="1" ht="42.95" customHeight="1" x14ac:dyDescent="0.25">
      <c r="A57" s="83"/>
      <c r="B57" s="69">
        <v>46</v>
      </c>
      <c r="C57" s="60" t="s">
        <v>39</v>
      </c>
      <c r="D57" s="61">
        <v>20528005</v>
      </c>
      <c r="E57" s="86"/>
      <c r="F57" s="49" t="s">
        <v>31</v>
      </c>
      <c r="G57" s="68">
        <v>1</v>
      </c>
      <c r="H57" s="75">
        <f t="shared" si="0"/>
        <v>0</v>
      </c>
      <c r="I57" s="20"/>
      <c r="J57" s="20">
        <f t="shared" si="1"/>
        <v>0</v>
      </c>
      <c r="K57" s="20">
        <f t="shared" si="2"/>
        <v>0</v>
      </c>
      <c r="L57" s="20">
        <f t="shared" si="3"/>
        <v>0</v>
      </c>
      <c r="M57" s="103"/>
    </row>
    <row r="58" spans="1:13" s="18" customFormat="1" ht="42.95" customHeight="1" x14ac:dyDescent="0.25">
      <c r="A58" s="83"/>
      <c r="B58" s="59">
        <v>47</v>
      </c>
      <c r="C58" s="60" t="s">
        <v>72</v>
      </c>
      <c r="D58" s="61">
        <v>20691985</v>
      </c>
      <c r="E58" s="86"/>
      <c r="F58" s="49" t="s">
        <v>31</v>
      </c>
      <c r="G58" s="68">
        <v>4</v>
      </c>
      <c r="H58" s="75">
        <f t="shared" si="0"/>
        <v>0</v>
      </c>
      <c r="I58" s="70"/>
      <c r="J58" s="70">
        <f t="shared" si="1"/>
        <v>0</v>
      </c>
      <c r="K58" s="70">
        <f t="shared" si="2"/>
        <v>0</v>
      </c>
      <c r="L58" s="70">
        <f t="shared" si="3"/>
        <v>0</v>
      </c>
      <c r="M58" s="103"/>
    </row>
    <row r="59" spans="1:13" s="18" customFormat="1" ht="42.95" customHeight="1" x14ac:dyDescent="0.25">
      <c r="A59" s="83"/>
      <c r="B59" s="69">
        <v>48</v>
      </c>
      <c r="C59" s="60" t="s">
        <v>72</v>
      </c>
      <c r="D59" s="61">
        <v>20691985</v>
      </c>
      <c r="E59" s="86"/>
      <c r="F59" s="49" t="s">
        <v>31</v>
      </c>
      <c r="G59" s="68">
        <v>1</v>
      </c>
      <c r="H59" s="75">
        <f t="shared" si="0"/>
        <v>0</v>
      </c>
      <c r="I59" s="70"/>
      <c r="J59" s="70">
        <f t="shared" si="1"/>
        <v>0</v>
      </c>
      <c r="K59" s="70">
        <f t="shared" si="2"/>
        <v>0</v>
      </c>
      <c r="L59" s="70">
        <f t="shared" si="3"/>
        <v>0</v>
      </c>
      <c r="M59" s="103"/>
    </row>
    <row r="60" spans="1:13" s="18" customFormat="1" ht="42.95" customHeight="1" x14ac:dyDescent="0.25">
      <c r="A60" s="83"/>
      <c r="B60" s="59">
        <v>49</v>
      </c>
      <c r="C60" s="60" t="s">
        <v>40</v>
      </c>
      <c r="D60" s="61">
        <v>20575596</v>
      </c>
      <c r="E60" s="86"/>
      <c r="F60" s="49" t="s">
        <v>31</v>
      </c>
      <c r="G60" s="68">
        <v>2</v>
      </c>
      <c r="H60" s="75">
        <f t="shared" si="0"/>
        <v>0</v>
      </c>
      <c r="I60" s="20"/>
      <c r="J60" s="20">
        <f t="shared" si="1"/>
        <v>0</v>
      </c>
      <c r="K60" s="20">
        <f t="shared" si="2"/>
        <v>0</v>
      </c>
      <c r="L60" s="20">
        <f t="shared" si="3"/>
        <v>0</v>
      </c>
      <c r="M60" s="103"/>
    </row>
    <row r="61" spans="1:13" s="18" customFormat="1" ht="42.95" customHeight="1" x14ac:dyDescent="0.25">
      <c r="A61" s="83"/>
      <c r="B61" s="69">
        <v>50</v>
      </c>
      <c r="C61" s="60" t="s">
        <v>61</v>
      </c>
      <c r="D61" s="61">
        <v>20575705</v>
      </c>
      <c r="E61" s="86"/>
      <c r="F61" s="49" t="s">
        <v>31</v>
      </c>
      <c r="G61" s="68">
        <v>2</v>
      </c>
      <c r="H61" s="75">
        <f t="shared" si="0"/>
        <v>0</v>
      </c>
      <c r="I61" s="20"/>
      <c r="J61" s="20">
        <f t="shared" si="1"/>
        <v>0</v>
      </c>
      <c r="K61" s="20">
        <f t="shared" si="2"/>
        <v>0</v>
      </c>
      <c r="L61" s="20">
        <f t="shared" si="3"/>
        <v>0</v>
      </c>
      <c r="M61" s="103"/>
    </row>
    <row r="62" spans="1:13" s="18" customFormat="1" ht="42.95" customHeight="1" x14ac:dyDescent="0.25">
      <c r="A62" s="83"/>
      <c r="B62" s="59">
        <v>51</v>
      </c>
      <c r="C62" s="60" t="s">
        <v>71</v>
      </c>
      <c r="D62" s="61">
        <v>20691975</v>
      </c>
      <c r="E62" s="86"/>
      <c r="F62" s="49" t="s">
        <v>31</v>
      </c>
      <c r="G62" s="68">
        <v>1</v>
      </c>
      <c r="H62" s="75">
        <f t="shared" si="0"/>
        <v>0</v>
      </c>
      <c r="I62" s="70"/>
      <c r="J62" s="70">
        <f t="shared" si="1"/>
        <v>0</v>
      </c>
      <c r="K62" s="70">
        <f t="shared" si="2"/>
        <v>0</v>
      </c>
      <c r="L62" s="70">
        <f t="shared" si="3"/>
        <v>0</v>
      </c>
      <c r="M62" s="103"/>
    </row>
    <row r="63" spans="1:13" s="18" customFormat="1" ht="42.95" customHeight="1" x14ac:dyDescent="0.25">
      <c r="A63" s="84"/>
      <c r="B63" s="69">
        <v>52</v>
      </c>
      <c r="C63" s="60" t="s">
        <v>60</v>
      </c>
      <c r="D63" s="61">
        <v>20575702</v>
      </c>
      <c r="E63" s="87"/>
      <c r="F63" s="49" t="s">
        <v>31</v>
      </c>
      <c r="G63" s="68">
        <v>4</v>
      </c>
      <c r="H63" s="75">
        <f t="shared" si="0"/>
        <v>0</v>
      </c>
      <c r="I63" s="20"/>
      <c r="J63" s="20">
        <f t="shared" si="1"/>
        <v>0</v>
      </c>
      <c r="K63" s="20">
        <f t="shared" si="2"/>
        <v>0</v>
      </c>
      <c r="L63" s="20">
        <f t="shared" si="3"/>
        <v>0</v>
      </c>
      <c r="M63" s="104"/>
    </row>
    <row r="64" spans="1:13" s="18" customFormat="1" ht="42.95" customHeight="1" x14ac:dyDescent="0.25">
      <c r="A64" s="88" t="s">
        <v>51</v>
      </c>
      <c r="B64" s="59">
        <v>53</v>
      </c>
      <c r="C64" s="71" t="s">
        <v>97</v>
      </c>
      <c r="D64" s="72">
        <v>20579013</v>
      </c>
      <c r="E64" s="91" t="s">
        <v>117</v>
      </c>
      <c r="F64" s="73" t="s">
        <v>31</v>
      </c>
      <c r="G64" s="74">
        <v>7</v>
      </c>
      <c r="H64" s="75">
        <f t="shared" si="0"/>
        <v>0</v>
      </c>
      <c r="I64" s="70"/>
      <c r="J64" s="70">
        <f t="shared" si="1"/>
        <v>0</v>
      </c>
      <c r="K64" s="70">
        <f t="shared" si="2"/>
        <v>0</v>
      </c>
      <c r="L64" s="70">
        <f t="shared" si="3"/>
        <v>0</v>
      </c>
      <c r="M64" s="105" t="s">
        <v>22</v>
      </c>
    </row>
    <row r="65" spans="1:13" s="18" customFormat="1" ht="42.95" customHeight="1" x14ac:dyDescent="0.25">
      <c r="A65" s="89"/>
      <c r="B65" s="69">
        <v>54</v>
      </c>
      <c r="C65" s="71" t="s">
        <v>96</v>
      </c>
      <c r="D65" s="72">
        <v>20564665</v>
      </c>
      <c r="E65" s="92"/>
      <c r="F65" s="73" t="s">
        <v>31</v>
      </c>
      <c r="G65" s="74">
        <v>1</v>
      </c>
      <c r="H65" s="75">
        <f t="shared" si="0"/>
        <v>0</v>
      </c>
      <c r="I65" s="70"/>
      <c r="J65" s="70">
        <f t="shared" si="1"/>
        <v>0</v>
      </c>
      <c r="K65" s="70">
        <f t="shared" si="2"/>
        <v>0</v>
      </c>
      <c r="L65" s="70">
        <f t="shared" si="3"/>
        <v>0</v>
      </c>
      <c r="M65" s="103"/>
    </row>
    <row r="66" spans="1:13" s="18" customFormat="1" ht="42.95" customHeight="1" x14ac:dyDescent="0.25">
      <c r="A66" s="89"/>
      <c r="B66" s="59">
        <v>55</v>
      </c>
      <c r="C66" s="71" t="s">
        <v>96</v>
      </c>
      <c r="D66" s="72">
        <v>20564665</v>
      </c>
      <c r="E66" s="92"/>
      <c r="F66" s="73" t="s">
        <v>31</v>
      </c>
      <c r="G66" s="74">
        <v>2</v>
      </c>
      <c r="H66" s="75">
        <f t="shared" si="0"/>
        <v>0</v>
      </c>
      <c r="I66" s="70"/>
      <c r="J66" s="70">
        <f t="shared" si="1"/>
        <v>0</v>
      </c>
      <c r="K66" s="70">
        <f t="shared" si="2"/>
        <v>0</v>
      </c>
      <c r="L66" s="70">
        <f t="shared" si="3"/>
        <v>0</v>
      </c>
      <c r="M66" s="103"/>
    </row>
    <row r="67" spans="1:13" s="18" customFormat="1" ht="42.95" customHeight="1" x14ac:dyDescent="0.25">
      <c r="A67" s="89"/>
      <c r="B67" s="69">
        <v>56</v>
      </c>
      <c r="C67" s="71" t="s">
        <v>96</v>
      </c>
      <c r="D67" s="72">
        <v>20564665</v>
      </c>
      <c r="E67" s="92"/>
      <c r="F67" s="73" t="s">
        <v>31</v>
      </c>
      <c r="G67" s="74">
        <v>3</v>
      </c>
      <c r="H67" s="75">
        <f t="shared" si="0"/>
        <v>0</v>
      </c>
      <c r="I67" s="70"/>
      <c r="J67" s="70">
        <f t="shared" si="1"/>
        <v>0</v>
      </c>
      <c r="K67" s="70">
        <f t="shared" si="2"/>
        <v>0</v>
      </c>
      <c r="L67" s="70">
        <f t="shared" si="3"/>
        <v>0</v>
      </c>
      <c r="M67" s="103"/>
    </row>
    <row r="68" spans="1:13" s="18" customFormat="1" ht="42.95" customHeight="1" x14ac:dyDescent="0.25">
      <c r="A68" s="89"/>
      <c r="B68" s="59">
        <v>57</v>
      </c>
      <c r="C68" s="71" t="s">
        <v>99</v>
      </c>
      <c r="D68" s="72">
        <v>20676306</v>
      </c>
      <c r="E68" s="92"/>
      <c r="F68" s="73" t="s">
        <v>31</v>
      </c>
      <c r="G68" s="74">
        <v>3</v>
      </c>
      <c r="H68" s="75">
        <f t="shared" si="0"/>
        <v>0</v>
      </c>
      <c r="I68" s="70"/>
      <c r="J68" s="70">
        <f t="shared" si="1"/>
        <v>0</v>
      </c>
      <c r="K68" s="70">
        <f t="shared" si="2"/>
        <v>0</v>
      </c>
      <c r="L68" s="70">
        <f t="shared" si="3"/>
        <v>0</v>
      </c>
      <c r="M68" s="103"/>
    </row>
    <row r="69" spans="1:13" s="18" customFormat="1" ht="42.95" customHeight="1" x14ac:dyDescent="0.25">
      <c r="A69" s="89"/>
      <c r="B69" s="69">
        <v>58</v>
      </c>
      <c r="C69" s="71" t="s">
        <v>98</v>
      </c>
      <c r="D69" s="72">
        <v>20676268</v>
      </c>
      <c r="E69" s="92"/>
      <c r="F69" s="73" t="s">
        <v>31</v>
      </c>
      <c r="G69" s="74">
        <v>3</v>
      </c>
      <c r="H69" s="75">
        <f t="shared" si="0"/>
        <v>0</v>
      </c>
      <c r="I69" s="70"/>
      <c r="J69" s="70">
        <f t="shared" si="1"/>
        <v>0</v>
      </c>
      <c r="K69" s="70">
        <f t="shared" si="2"/>
        <v>0</v>
      </c>
      <c r="L69" s="70">
        <f t="shared" si="3"/>
        <v>0</v>
      </c>
      <c r="M69" s="103"/>
    </row>
    <row r="70" spans="1:13" s="18" customFormat="1" ht="42.95" customHeight="1" x14ac:dyDescent="0.25">
      <c r="A70" s="90"/>
      <c r="B70" s="59">
        <v>59</v>
      </c>
      <c r="C70" s="71" t="s">
        <v>95</v>
      </c>
      <c r="D70" s="72">
        <v>20159737</v>
      </c>
      <c r="E70" s="93"/>
      <c r="F70" s="73" t="s">
        <v>34</v>
      </c>
      <c r="G70" s="74">
        <v>3</v>
      </c>
      <c r="H70" s="75">
        <f t="shared" si="0"/>
        <v>0</v>
      </c>
      <c r="I70" s="70"/>
      <c r="J70" s="70">
        <f t="shared" si="1"/>
        <v>0</v>
      </c>
      <c r="K70" s="70">
        <f t="shared" si="2"/>
        <v>0</v>
      </c>
      <c r="L70" s="70">
        <f t="shared" si="3"/>
        <v>0</v>
      </c>
      <c r="M70" s="104"/>
    </row>
    <row r="71" spans="1:13" s="18" customFormat="1" ht="42.95" customHeight="1" x14ac:dyDescent="0.25">
      <c r="A71" s="82" t="s">
        <v>52</v>
      </c>
      <c r="B71" s="69">
        <v>60</v>
      </c>
      <c r="C71" s="60" t="s">
        <v>100</v>
      </c>
      <c r="D71" s="61">
        <v>20591679</v>
      </c>
      <c r="E71" s="91" t="s">
        <v>41</v>
      </c>
      <c r="F71" s="49" t="s">
        <v>31</v>
      </c>
      <c r="G71" s="68">
        <v>3</v>
      </c>
      <c r="H71" s="75">
        <f t="shared" si="0"/>
        <v>0</v>
      </c>
      <c r="I71" s="70"/>
      <c r="J71" s="70">
        <f t="shared" si="1"/>
        <v>0</v>
      </c>
      <c r="K71" s="70">
        <f t="shared" si="2"/>
        <v>0</v>
      </c>
      <c r="L71" s="70">
        <f t="shared" si="3"/>
        <v>0</v>
      </c>
      <c r="M71" s="105" t="s">
        <v>22</v>
      </c>
    </row>
    <row r="72" spans="1:13" s="18" customFormat="1" ht="42.95" customHeight="1" x14ac:dyDescent="0.25">
      <c r="A72" s="94"/>
      <c r="B72" s="59">
        <v>61</v>
      </c>
      <c r="C72" s="60" t="s">
        <v>100</v>
      </c>
      <c r="D72" s="61">
        <v>20591679</v>
      </c>
      <c r="E72" s="95"/>
      <c r="F72" s="49" t="s">
        <v>31</v>
      </c>
      <c r="G72" s="68">
        <v>1</v>
      </c>
      <c r="H72" s="75">
        <f t="shared" si="0"/>
        <v>0</v>
      </c>
      <c r="I72" s="70"/>
      <c r="J72" s="70">
        <f t="shared" si="1"/>
        <v>0</v>
      </c>
      <c r="K72" s="70">
        <f t="shared" si="2"/>
        <v>0</v>
      </c>
      <c r="L72" s="70">
        <f t="shared" si="3"/>
        <v>0</v>
      </c>
      <c r="M72" s="106"/>
    </row>
    <row r="73" spans="1:13" s="18" customFormat="1" ht="42.95" customHeight="1" x14ac:dyDescent="0.25">
      <c r="A73" s="82" t="s">
        <v>43</v>
      </c>
      <c r="B73" s="69">
        <v>62</v>
      </c>
      <c r="C73" s="60" t="s">
        <v>101</v>
      </c>
      <c r="D73" s="61">
        <v>20475923</v>
      </c>
      <c r="E73" s="91" t="s">
        <v>118</v>
      </c>
      <c r="F73" s="49" t="s">
        <v>42</v>
      </c>
      <c r="G73" s="68">
        <v>0.4</v>
      </c>
      <c r="H73" s="75">
        <f t="shared" si="0"/>
        <v>0</v>
      </c>
      <c r="I73" s="70"/>
      <c r="J73" s="70">
        <f t="shared" si="1"/>
        <v>0</v>
      </c>
      <c r="K73" s="70">
        <f t="shared" si="2"/>
        <v>0</v>
      </c>
      <c r="L73" s="70">
        <f t="shared" si="3"/>
        <v>0</v>
      </c>
      <c r="M73" s="105" t="s">
        <v>22</v>
      </c>
    </row>
    <row r="74" spans="1:13" s="18" customFormat="1" ht="42.95" customHeight="1" x14ac:dyDescent="0.25">
      <c r="A74" s="96"/>
      <c r="B74" s="59">
        <v>63</v>
      </c>
      <c r="C74" s="60" t="s">
        <v>101</v>
      </c>
      <c r="D74" s="61">
        <v>20475923</v>
      </c>
      <c r="E74" s="97"/>
      <c r="F74" s="49" t="s">
        <v>42</v>
      </c>
      <c r="G74" s="68">
        <v>176.8</v>
      </c>
      <c r="H74" s="75">
        <f t="shared" si="0"/>
        <v>0</v>
      </c>
      <c r="I74" s="70"/>
      <c r="J74" s="70">
        <f t="shared" si="1"/>
        <v>0</v>
      </c>
      <c r="K74" s="70">
        <f t="shared" si="2"/>
        <v>0</v>
      </c>
      <c r="L74" s="70">
        <f t="shared" si="3"/>
        <v>0</v>
      </c>
      <c r="M74" s="107"/>
    </row>
    <row r="75" spans="1:13" s="18" customFormat="1" ht="42.95" customHeight="1" x14ac:dyDescent="0.25">
      <c r="A75" s="96"/>
      <c r="B75" s="69">
        <v>64</v>
      </c>
      <c r="C75" s="60" t="s">
        <v>101</v>
      </c>
      <c r="D75" s="61">
        <v>20475923</v>
      </c>
      <c r="E75" s="97"/>
      <c r="F75" s="49" t="s">
        <v>42</v>
      </c>
      <c r="G75" s="68">
        <v>346.8</v>
      </c>
      <c r="H75" s="75">
        <f t="shared" si="0"/>
        <v>0</v>
      </c>
      <c r="I75" s="70"/>
      <c r="J75" s="70">
        <f t="shared" si="1"/>
        <v>0</v>
      </c>
      <c r="K75" s="70">
        <f t="shared" si="2"/>
        <v>0</v>
      </c>
      <c r="L75" s="70">
        <f t="shared" si="3"/>
        <v>0</v>
      </c>
      <c r="M75" s="107"/>
    </row>
    <row r="76" spans="1:13" s="18" customFormat="1" ht="42.95" customHeight="1" x14ac:dyDescent="0.25">
      <c r="A76" s="96"/>
      <c r="B76" s="59">
        <v>65</v>
      </c>
      <c r="C76" s="60" t="s">
        <v>102</v>
      </c>
      <c r="D76" s="61">
        <v>20691105</v>
      </c>
      <c r="E76" s="97"/>
      <c r="F76" s="49" t="s">
        <v>42</v>
      </c>
      <c r="G76" s="68">
        <v>531</v>
      </c>
      <c r="H76" s="75">
        <f t="shared" ref="H76:H89" si="4">P76</f>
        <v>0</v>
      </c>
      <c r="I76" s="70"/>
      <c r="J76" s="70">
        <f t="shared" ref="J76:J89" si="5">ROUND(I76*G76,2)</f>
        <v>0</v>
      </c>
      <c r="K76" s="70">
        <f t="shared" ref="K76:K89" si="6">L76-J76</f>
        <v>0</v>
      </c>
      <c r="L76" s="70">
        <f t="shared" ref="L76:L89" si="7">ROUND(I76*G76*1.2,2)</f>
        <v>0</v>
      </c>
      <c r="M76" s="107"/>
    </row>
    <row r="77" spans="1:13" s="18" customFormat="1" ht="78" customHeight="1" x14ac:dyDescent="0.25">
      <c r="A77" s="94"/>
      <c r="B77" s="69">
        <v>66</v>
      </c>
      <c r="C77" s="60" t="s">
        <v>103</v>
      </c>
      <c r="D77" s="61">
        <v>20691115</v>
      </c>
      <c r="E77" s="95"/>
      <c r="F77" s="49" t="s">
        <v>42</v>
      </c>
      <c r="G77" s="68">
        <v>1520</v>
      </c>
      <c r="H77" s="75">
        <f t="shared" si="4"/>
        <v>0</v>
      </c>
      <c r="I77" s="70"/>
      <c r="J77" s="70">
        <f t="shared" si="5"/>
        <v>0</v>
      </c>
      <c r="K77" s="70">
        <f t="shared" si="6"/>
        <v>0</v>
      </c>
      <c r="L77" s="70">
        <f t="shared" si="7"/>
        <v>0</v>
      </c>
      <c r="M77" s="106"/>
    </row>
    <row r="78" spans="1:13" s="18" customFormat="1" ht="42.95" customHeight="1" x14ac:dyDescent="0.25">
      <c r="A78" s="82" t="s">
        <v>44</v>
      </c>
      <c r="B78" s="59">
        <v>67</v>
      </c>
      <c r="C78" s="60" t="s">
        <v>104</v>
      </c>
      <c r="D78" s="61">
        <v>20255436</v>
      </c>
      <c r="E78" s="91" t="s">
        <v>119</v>
      </c>
      <c r="F78" s="49" t="s">
        <v>31</v>
      </c>
      <c r="G78" s="68">
        <v>30</v>
      </c>
      <c r="H78" s="75">
        <f t="shared" si="4"/>
        <v>0</v>
      </c>
      <c r="I78" s="70"/>
      <c r="J78" s="70">
        <f t="shared" si="5"/>
        <v>0</v>
      </c>
      <c r="K78" s="70">
        <f t="shared" si="6"/>
        <v>0</v>
      </c>
      <c r="L78" s="70">
        <f t="shared" si="7"/>
        <v>0</v>
      </c>
      <c r="M78" s="105" t="s">
        <v>22</v>
      </c>
    </row>
    <row r="79" spans="1:13" s="18" customFormat="1" ht="42.95" customHeight="1" x14ac:dyDescent="0.25">
      <c r="A79" s="98"/>
      <c r="B79" s="69">
        <v>68</v>
      </c>
      <c r="C79" s="60" t="s">
        <v>105</v>
      </c>
      <c r="D79" s="61">
        <v>20565656</v>
      </c>
      <c r="E79" s="100"/>
      <c r="F79" s="49" t="s">
        <v>31</v>
      </c>
      <c r="G79" s="68">
        <v>327</v>
      </c>
      <c r="H79" s="75">
        <f t="shared" si="4"/>
        <v>0</v>
      </c>
      <c r="I79" s="70"/>
      <c r="J79" s="70">
        <f t="shared" si="5"/>
        <v>0</v>
      </c>
      <c r="K79" s="70">
        <f t="shared" si="6"/>
        <v>0</v>
      </c>
      <c r="L79" s="70">
        <f t="shared" si="7"/>
        <v>0</v>
      </c>
      <c r="M79" s="108"/>
    </row>
    <row r="80" spans="1:13" s="18" customFormat="1" ht="42.95" customHeight="1" x14ac:dyDescent="0.25">
      <c r="A80" s="98"/>
      <c r="B80" s="59">
        <v>69</v>
      </c>
      <c r="C80" s="60" t="s">
        <v>45</v>
      </c>
      <c r="D80" s="61">
        <v>20680393</v>
      </c>
      <c r="E80" s="100"/>
      <c r="F80" s="49" t="s">
        <v>31</v>
      </c>
      <c r="G80" s="68">
        <v>24</v>
      </c>
      <c r="H80" s="75">
        <f t="shared" si="4"/>
        <v>0</v>
      </c>
      <c r="I80" s="70"/>
      <c r="J80" s="70">
        <f t="shared" si="5"/>
        <v>0</v>
      </c>
      <c r="K80" s="70">
        <f t="shared" si="6"/>
        <v>0</v>
      </c>
      <c r="L80" s="70">
        <f t="shared" si="7"/>
        <v>0</v>
      </c>
      <c r="M80" s="108"/>
    </row>
    <row r="81" spans="1:13" s="18" customFormat="1" ht="42.95" customHeight="1" x14ac:dyDescent="0.25">
      <c r="A81" s="99"/>
      <c r="B81" s="69">
        <v>70</v>
      </c>
      <c r="C81" s="60" t="s">
        <v>45</v>
      </c>
      <c r="D81" s="61">
        <v>20680393</v>
      </c>
      <c r="E81" s="101"/>
      <c r="F81" s="49" t="s">
        <v>31</v>
      </c>
      <c r="G81" s="68">
        <v>214</v>
      </c>
      <c r="H81" s="75">
        <f t="shared" si="4"/>
        <v>0</v>
      </c>
      <c r="I81" s="70"/>
      <c r="J81" s="70">
        <f t="shared" si="5"/>
        <v>0</v>
      </c>
      <c r="K81" s="70">
        <f t="shared" si="6"/>
        <v>0</v>
      </c>
      <c r="L81" s="70">
        <f t="shared" si="7"/>
        <v>0</v>
      </c>
      <c r="M81" s="109"/>
    </row>
    <row r="82" spans="1:13" s="18" customFormat="1" ht="42.95" customHeight="1" x14ac:dyDescent="0.25">
      <c r="A82" s="64" t="s">
        <v>115</v>
      </c>
      <c r="B82" s="59">
        <v>71</v>
      </c>
      <c r="C82" s="60" t="s">
        <v>106</v>
      </c>
      <c r="D82" s="61">
        <v>20153985</v>
      </c>
      <c r="E82" s="66" t="s">
        <v>41</v>
      </c>
      <c r="F82" s="49" t="s">
        <v>31</v>
      </c>
      <c r="G82" s="68">
        <v>1</v>
      </c>
      <c r="H82" s="75">
        <f>P82</f>
        <v>0</v>
      </c>
      <c r="I82" s="70"/>
      <c r="J82" s="70">
        <f>ROUND(I82*G82,2)</f>
        <v>0</v>
      </c>
      <c r="K82" s="70">
        <f>L82-J82</f>
        <v>0</v>
      </c>
      <c r="L82" s="70">
        <f>ROUND(I82*G82*1.2,2)</f>
        <v>0</v>
      </c>
      <c r="M82" s="67" t="s">
        <v>22</v>
      </c>
    </row>
    <row r="83" spans="1:13" s="18" customFormat="1" ht="42.95" customHeight="1" x14ac:dyDescent="0.25">
      <c r="A83" s="64" t="s">
        <v>114</v>
      </c>
      <c r="B83" s="69">
        <v>72</v>
      </c>
      <c r="C83" s="60" t="s">
        <v>107</v>
      </c>
      <c r="D83" s="61">
        <v>20246705</v>
      </c>
      <c r="E83" s="63" t="s">
        <v>41</v>
      </c>
      <c r="F83" s="49" t="s">
        <v>31</v>
      </c>
      <c r="G83" s="68">
        <v>1</v>
      </c>
      <c r="H83" s="75">
        <f>P83</f>
        <v>0</v>
      </c>
      <c r="I83" s="20"/>
      <c r="J83" s="20">
        <f>ROUND(I83*G83,2)</f>
        <v>0</v>
      </c>
      <c r="K83" s="20">
        <f>L83-J83</f>
        <v>0</v>
      </c>
      <c r="L83" s="20">
        <f>ROUND(I83*G83*1.2,2)</f>
        <v>0</v>
      </c>
      <c r="M83" s="65" t="s">
        <v>22</v>
      </c>
    </row>
    <row r="84" spans="1:13" s="18" customFormat="1" ht="42.95" customHeight="1" x14ac:dyDescent="0.25">
      <c r="A84" s="64" t="s">
        <v>46</v>
      </c>
      <c r="B84" s="59">
        <v>73</v>
      </c>
      <c r="C84" s="60" t="s">
        <v>108</v>
      </c>
      <c r="D84" s="61">
        <v>20157032</v>
      </c>
      <c r="E84" s="63" t="s">
        <v>117</v>
      </c>
      <c r="F84" s="49" t="s">
        <v>31</v>
      </c>
      <c r="G84" s="68">
        <v>2</v>
      </c>
      <c r="H84" s="75">
        <f>P84</f>
        <v>0</v>
      </c>
      <c r="I84" s="20"/>
      <c r="J84" s="20">
        <f>ROUND(I84*G84,2)</f>
        <v>0</v>
      </c>
      <c r="K84" s="20">
        <f>L84-J84</f>
        <v>0</v>
      </c>
      <c r="L84" s="20">
        <f>ROUND(I84*G84*1.2,2)</f>
        <v>0</v>
      </c>
      <c r="M84" s="62" t="s">
        <v>22</v>
      </c>
    </row>
    <row r="85" spans="1:13" s="18" customFormat="1" ht="42.95" customHeight="1" x14ac:dyDescent="0.25">
      <c r="A85" s="64" t="s">
        <v>47</v>
      </c>
      <c r="B85" s="69">
        <v>74</v>
      </c>
      <c r="C85" s="60" t="s">
        <v>109</v>
      </c>
      <c r="D85" s="61">
        <v>20717027</v>
      </c>
      <c r="E85" s="63" t="s">
        <v>119</v>
      </c>
      <c r="F85" s="49" t="s">
        <v>31</v>
      </c>
      <c r="G85" s="68">
        <v>2</v>
      </c>
      <c r="H85" s="75">
        <f t="shared" si="4"/>
        <v>0</v>
      </c>
      <c r="I85" s="20"/>
      <c r="J85" s="20">
        <f t="shared" si="5"/>
        <v>0</v>
      </c>
      <c r="K85" s="20">
        <f t="shared" si="6"/>
        <v>0</v>
      </c>
      <c r="L85" s="20">
        <f t="shared" si="7"/>
        <v>0</v>
      </c>
      <c r="M85" s="65" t="s">
        <v>22</v>
      </c>
    </row>
    <row r="86" spans="1:13" s="18" customFormat="1" ht="42.95" customHeight="1" x14ac:dyDescent="0.25">
      <c r="A86" s="64" t="s">
        <v>48</v>
      </c>
      <c r="B86" s="59">
        <v>75</v>
      </c>
      <c r="C86" s="60" t="s">
        <v>110</v>
      </c>
      <c r="D86" s="61">
        <v>20225462</v>
      </c>
      <c r="E86" s="63" t="s">
        <v>119</v>
      </c>
      <c r="F86" s="49" t="s">
        <v>31</v>
      </c>
      <c r="G86" s="68">
        <v>1</v>
      </c>
      <c r="H86" s="75">
        <f t="shared" si="4"/>
        <v>0</v>
      </c>
      <c r="I86" s="20"/>
      <c r="J86" s="20">
        <f t="shared" si="5"/>
        <v>0</v>
      </c>
      <c r="K86" s="20">
        <f t="shared" si="6"/>
        <v>0</v>
      </c>
      <c r="L86" s="20">
        <f t="shared" si="7"/>
        <v>0</v>
      </c>
      <c r="M86" s="65" t="s">
        <v>22</v>
      </c>
    </row>
    <row r="87" spans="1:13" s="18" customFormat="1" ht="109.5" customHeight="1" x14ac:dyDescent="0.25">
      <c r="A87" s="64" t="s">
        <v>49</v>
      </c>
      <c r="B87" s="69">
        <v>76</v>
      </c>
      <c r="C87" s="60" t="s">
        <v>111</v>
      </c>
      <c r="D87" s="61">
        <v>21103735</v>
      </c>
      <c r="E87" s="63" t="s">
        <v>118</v>
      </c>
      <c r="F87" s="49" t="s">
        <v>42</v>
      </c>
      <c r="G87" s="68">
        <v>360</v>
      </c>
      <c r="H87" s="75">
        <f t="shared" si="4"/>
        <v>0</v>
      </c>
      <c r="I87" s="20"/>
      <c r="J87" s="20">
        <f t="shared" si="5"/>
        <v>0</v>
      </c>
      <c r="K87" s="20">
        <f t="shared" si="6"/>
        <v>0</v>
      </c>
      <c r="L87" s="20">
        <f t="shared" si="7"/>
        <v>0</v>
      </c>
      <c r="M87" s="65" t="s">
        <v>22</v>
      </c>
    </row>
    <row r="88" spans="1:13" s="18" customFormat="1" ht="144.75" customHeight="1" x14ac:dyDescent="0.25">
      <c r="A88" s="64" t="s">
        <v>50</v>
      </c>
      <c r="B88" s="59">
        <v>77</v>
      </c>
      <c r="C88" s="60" t="s">
        <v>112</v>
      </c>
      <c r="D88" s="61">
        <v>21078529</v>
      </c>
      <c r="E88" s="63" t="s">
        <v>120</v>
      </c>
      <c r="F88" s="49" t="s">
        <v>31</v>
      </c>
      <c r="G88" s="68">
        <v>1</v>
      </c>
      <c r="H88" s="75">
        <f t="shared" si="4"/>
        <v>0</v>
      </c>
      <c r="I88" s="20"/>
      <c r="J88" s="20">
        <f t="shared" si="5"/>
        <v>0</v>
      </c>
      <c r="K88" s="20">
        <f t="shared" si="6"/>
        <v>0</v>
      </c>
      <c r="L88" s="20">
        <f t="shared" si="7"/>
        <v>0</v>
      </c>
      <c r="M88" s="62" t="s">
        <v>22</v>
      </c>
    </row>
    <row r="89" spans="1:13" s="18" customFormat="1" ht="87" customHeight="1" x14ac:dyDescent="0.25">
      <c r="A89" s="64" t="s">
        <v>53</v>
      </c>
      <c r="B89" s="69">
        <v>78</v>
      </c>
      <c r="C89" s="60" t="s">
        <v>113</v>
      </c>
      <c r="D89" s="61">
        <v>20475606</v>
      </c>
      <c r="E89" s="63" t="s">
        <v>119</v>
      </c>
      <c r="F89" s="49" t="s">
        <v>31</v>
      </c>
      <c r="G89" s="68">
        <v>1</v>
      </c>
      <c r="H89" s="75">
        <f t="shared" si="4"/>
        <v>0</v>
      </c>
      <c r="I89" s="20"/>
      <c r="J89" s="20">
        <f t="shared" si="5"/>
        <v>0</v>
      </c>
      <c r="K89" s="20">
        <f t="shared" si="6"/>
        <v>0</v>
      </c>
      <c r="L89" s="20">
        <f t="shared" si="7"/>
        <v>0</v>
      </c>
      <c r="M89" s="62" t="s">
        <v>22</v>
      </c>
    </row>
    <row r="90" spans="1:13" s="36" customFormat="1" ht="35.25" customHeight="1" x14ac:dyDescent="0.3">
      <c r="A90" s="32"/>
      <c r="B90" s="32"/>
      <c r="C90" s="33" t="s">
        <v>2</v>
      </c>
      <c r="D90" s="50"/>
      <c r="E90" s="57"/>
      <c r="F90" s="34"/>
      <c r="G90" s="58">
        <f>SUM(G12:G89)</f>
        <v>3707</v>
      </c>
      <c r="H90" s="51"/>
      <c r="I90" s="35"/>
      <c r="J90" s="35">
        <f>SUM(J12:J89)</f>
        <v>0</v>
      </c>
      <c r="K90" s="35">
        <f>SUM(K12:K89)</f>
        <v>0</v>
      </c>
      <c r="L90" s="35">
        <f>SUM(L12:L89)</f>
        <v>0</v>
      </c>
      <c r="M90" s="53"/>
    </row>
    <row r="91" spans="1:13" s="29" customFormat="1" ht="32.25" customHeight="1" x14ac:dyDescent="0.3">
      <c r="A91" s="37" t="s">
        <v>32</v>
      </c>
      <c r="B91" s="38"/>
      <c r="C91" s="38"/>
      <c r="D91" s="40"/>
      <c r="E91" s="55"/>
    </row>
    <row r="92" spans="1:13" ht="18.75" x14ac:dyDescent="0.3">
      <c r="A92" s="29"/>
      <c r="B92" s="29"/>
      <c r="C92" s="29"/>
      <c r="D92" s="44"/>
      <c r="E92" s="29"/>
      <c r="F92" s="29"/>
      <c r="G92" s="29"/>
      <c r="H92" s="29"/>
      <c r="I92" s="29"/>
      <c r="J92" s="29"/>
      <c r="K92" s="29"/>
      <c r="L92" s="29"/>
      <c r="M92" s="29"/>
    </row>
    <row r="93" spans="1:13" s="17" customFormat="1" ht="23.25" x14ac:dyDescent="0.25">
      <c r="A93" s="3" t="s">
        <v>29</v>
      </c>
      <c r="B93" s="11"/>
      <c r="C93" s="11"/>
      <c r="D93" s="11"/>
      <c r="E93" s="11"/>
      <c r="F93" s="11"/>
      <c r="G93" s="11"/>
      <c r="H93" s="11"/>
      <c r="I93" s="11"/>
      <c r="J93" s="11"/>
      <c r="L93" s="18"/>
    </row>
    <row r="94" spans="1:13" s="17" customFormat="1" ht="48" customHeight="1" x14ac:dyDescent="0.25">
      <c r="A94" s="76" t="s">
        <v>28</v>
      </c>
      <c r="B94" s="76"/>
      <c r="C94" s="76"/>
      <c r="D94" s="76"/>
      <c r="E94" s="76"/>
      <c r="F94" s="76"/>
      <c r="G94" s="77"/>
      <c r="H94" s="77"/>
      <c r="I94" s="77"/>
      <c r="J94" s="77"/>
      <c r="K94" s="77"/>
      <c r="L94" s="1"/>
    </row>
    <row r="95" spans="1:13" x14ac:dyDescent="0.25">
      <c r="A95" s="52"/>
      <c r="B95" s="52"/>
      <c r="C95" s="52"/>
      <c r="D95" s="52"/>
      <c r="E95" s="52"/>
    </row>
    <row r="96" spans="1:13" s="3" customFormat="1" ht="18.75" x14ac:dyDescent="0.25">
      <c r="A96" s="3" t="s">
        <v>3</v>
      </c>
    </row>
    <row r="97" spans="1:6" s="3" customFormat="1" ht="18.75" x14ac:dyDescent="0.25">
      <c r="A97" s="2" t="s">
        <v>4</v>
      </c>
    </row>
    <row r="98" spans="1:6" s="3" customFormat="1" ht="20.25" x14ac:dyDescent="0.25">
      <c r="A98" s="7"/>
      <c r="B98" s="2"/>
    </row>
    <row r="99" spans="1:6" s="3" customFormat="1" ht="20.25" x14ac:dyDescent="0.25">
      <c r="A99" s="7"/>
      <c r="B99" s="2"/>
    </row>
    <row r="100" spans="1:6" s="3" customFormat="1" ht="18.75" x14ac:dyDescent="0.25">
      <c r="C100" s="4"/>
      <c r="D100" s="2"/>
    </row>
    <row r="101" spans="1:6" s="3" customFormat="1" ht="18.75" x14ac:dyDescent="0.3">
      <c r="B101" s="3" t="s">
        <v>27</v>
      </c>
      <c r="C101" s="19"/>
      <c r="D101" s="5" t="s">
        <v>5</v>
      </c>
    </row>
    <row r="102" spans="1:6" s="23" customFormat="1" ht="37.5" x14ac:dyDescent="0.25">
      <c r="C102" s="22" t="s">
        <v>6</v>
      </c>
      <c r="D102" s="21"/>
      <c r="E102" s="41" t="s">
        <v>7</v>
      </c>
      <c r="F102" s="23" t="s">
        <v>13</v>
      </c>
    </row>
    <row r="103" spans="1:6" s="3" customFormat="1" ht="18.75" x14ac:dyDescent="0.25">
      <c r="D103" s="2"/>
    </row>
    <row r="104" spans="1:6" s="3" customFormat="1" ht="18.75" x14ac:dyDescent="0.25">
      <c r="C104" s="3" t="s">
        <v>8</v>
      </c>
    </row>
    <row r="105" spans="1:6" s="3" customFormat="1" ht="18.75" x14ac:dyDescent="0.25">
      <c r="C105" s="6"/>
      <c r="E105" s="42" t="s">
        <v>9</v>
      </c>
    </row>
  </sheetData>
  <autoFilter ref="A11:M11"/>
  <mergeCells count="20">
    <mergeCell ref="A78:A81"/>
    <mergeCell ref="E78:E81"/>
    <mergeCell ref="M78:M81"/>
    <mergeCell ref="A12:A63"/>
    <mergeCell ref="E12:E63"/>
    <mergeCell ref="M12:M63"/>
    <mergeCell ref="A64:A70"/>
    <mergeCell ref="E64:E70"/>
    <mergeCell ref="M64:M70"/>
    <mergeCell ref="A71:A72"/>
    <mergeCell ref="E71:E72"/>
    <mergeCell ref="M71:M72"/>
    <mergeCell ref="A73:A77"/>
    <mergeCell ref="E73:E77"/>
    <mergeCell ref="M73:M77"/>
    <mergeCell ref="A94:K94"/>
    <mergeCell ref="A9:M9"/>
    <mergeCell ref="B3:G3"/>
    <mergeCell ref="B5:K5"/>
    <mergeCell ref="A7:K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2025-09-19T04:21:21Z</dcterms:modified>
</cp:coreProperties>
</file>